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28380" windowHeight="14190"/>
  </bookViews>
  <sheets>
    <sheet name="CPC-Sound" sheetId="1" r:id="rId1"/>
  </sheets>
  <calcPr calcId="125725"/>
</workbook>
</file>

<file path=xl/calcChain.xml><?xml version="1.0" encoding="utf-8"?>
<calcChain xmlns="http://schemas.openxmlformats.org/spreadsheetml/2006/main">
  <c r="D22" i="1"/>
  <c r="D23" s="1"/>
  <c r="J22"/>
  <c r="J23" s="1"/>
  <c r="D28" s="1"/>
  <c r="I22"/>
  <c r="I23" s="1"/>
  <c r="H22"/>
  <c r="H23" s="1"/>
  <c r="G22"/>
  <c r="G23" s="1"/>
  <c r="D26" s="1"/>
  <c r="F22"/>
  <c r="F23" s="1"/>
  <c r="E22"/>
  <c r="E23" s="1"/>
  <c r="D27" l="1"/>
  <c r="D25"/>
</calcChain>
</file>

<file path=xl/sharedStrings.xml><?xml version="1.0" encoding="utf-8"?>
<sst xmlns="http://schemas.openxmlformats.org/spreadsheetml/2006/main" count="24" uniqueCount="22">
  <si>
    <t>BASIC Sound</t>
  </si>
  <si>
    <t>Kanalstatus</t>
  </si>
  <si>
    <t>Tonperiode</t>
  </si>
  <si>
    <t>Dauer</t>
  </si>
  <si>
    <t>Lautstärke</t>
  </si>
  <si>
    <t>Lautstärkenhüllkurve</t>
  </si>
  <si>
    <t>Tonhüllkurve</t>
  </si>
  <si>
    <t>Geräuschperiode</t>
  </si>
  <si>
    <t>Bezeichnung</t>
  </si>
  <si>
    <t xml:space="preserve">Parameter-Nummer </t>
  </si>
  <si>
    <t>Größe in Bit</t>
  </si>
  <si>
    <t>Sound Queue &amp;BDAA</t>
  </si>
  <si>
    <t>Kanalangabe                                      und Rendezvouserfordernisse</t>
  </si>
  <si>
    <t>Amplituden-Hüllkurve</t>
  </si>
  <si>
    <t>Ton-Hüllkurve</t>
  </si>
  <si>
    <t>Ton-Periode</t>
  </si>
  <si>
    <t>Anfangsamplitude</t>
  </si>
  <si>
    <t>Dauer oder Hüllkurven-Wiederholungszähler</t>
  </si>
  <si>
    <t>Eingabe</t>
  </si>
  <si>
    <t>Ausgabe</t>
  </si>
  <si>
    <t xml:space="preserve">Byte-Nummer </t>
  </si>
  <si>
    <t>Sourcecode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</si>
</sst>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dashed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1" fillId="0" borderId="19" xfId="0" applyNumberFormat="1" applyFont="1" applyBorder="1" applyAlignment="1">
      <alignment horizontal="center" vertical="center" wrapText="1"/>
    </xf>
    <xf numFmtId="1" fontId="1" fillId="0" borderId="20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4</xdr:row>
      <xdr:rowOff>9525</xdr:rowOff>
    </xdr:from>
    <xdr:to>
      <xdr:col>3</xdr:col>
      <xdr:colOff>1057275</xdr:colOff>
      <xdr:row>17</xdr:row>
      <xdr:rowOff>180975</xdr:rowOff>
    </xdr:to>
    <xdr:cxnSp macro="">
      <xdr:nvCxnSpPr>
        <xdr:cNvPr id="3" name="Gerade Verbindung mit Pfeil 2"/>
        <xdr:cNvCxnSpPr/>
      </xdr:nvCxnSpPr>
      <xdr:spPr>
        <a:xfrm>
          <a:off x="3419475" y="1590675"/>
          <a:ext cx="19050" cy="326707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1057275</xdr:colOff>
      <xdr:row>4</xdr:row>
      <xdr:rowOff>28575</xdr:rowOff>
    </xdr:from>
    <xdr:to>
      <xdr:col>7</xdr:col>
      <xdr:colOff>981075</xdr:colOff>
      <xdr:row>17</xdr:row>
      <xdr:rowOff>142875</xdr:rowOff>
    </xdr:to>
    <xdr:cxnSp macro="">
      <xdr:nvCxnSpPr>
        <xdr:cNvPr id="5" name="Gerade Verbindung mit Pfeil 4"/>
        <xdr:cNvCxnSpPr/>
      </xdr:nvCxnSpPr>
      <xdr:spPr>
        <a:xfrm flipH="1">
          <a:off x="5486400" y="1609725"/>
          <a:ext cx="6067425" cy="32099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1085850</xdr:colOff>
      <xdr:row>4</xdr:row>
      <xdr:rowOff>28575</xdr:rowOff>
    </xdr:from>
    <xdr:to>
      <xdr:col>8</xdr:col>
      <xdr:colOff>1009650</xdr:colOff>
      <xdr:row>17</xdr:row>
      <xdr:rowOff>142875</xdr:rowOff>
    </xdr:to>
    <xdr:cxnSp macro="">
      <xdr:nvCxnSpPr>
        <xdr:cNvPr id="7" name="Gerade Verbindung mit Pfeil 6"/>
        <xdr:cNvCxnSpPr/>
      </xdr:nvCxnSpPr>
      <xdr:spPr>
        <a:xfrm flipH="1">
          <a:off x="7562850" y="1609725"/>
          <a:ext cx="6067425" cy="32099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1038225</xdr:colOff>
      <xdr:row>4</xdr:row>
      <xdr:rowOff>19050</xdr:rowOff>
    </xdr:from>
    <xdr:to>
      <xdr:col>6</xdr:col>
      <xdr:colOff>1019175</xdr:colOff>
      <xdr:row>17</xdr:row>
      <xdr:rowOff>171450</xdr:rowOff>
    </xdr:to>
    <xdr:cxnSp macro="">
      <xdr:nvCxnSpPr>
        <xdr:cNvPr id="8" name="Gerade Verbindung mit Pfeil 7"/>
        <xdr:cNvCxnSpPr/>
      </xdr:nvCxnSpPr>
      <xdr:spPr>
        <a:xfrm>
          <a:off x="5467350" y="1600200"/>
          <a:ext cx="4076700" cy="3248025"/>
        </a:xfrm>
        <a:prstGeom prst="straightConnector1">
          <a:avLst/>
        </a:prstGeom>
        <a:ln w="25400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1085850</xdr:colOff>
      <xdr:row>4</xdr:row>
      <xdr:rowOff>28575</xdr:rowOff>
    </xdr:from>
    <xdr:to>
      <xdr:col>9</xdr:col>
      <xdr:colOff>1038226</xdr:colOff>
      <xdr:row>17</xdr:row>
      <xdr:rowOff>161925</xdr:rowOff>
    </xdr:to>
    <xdr:cxnSp macro="">
      <xdr:nvCxnSpPr>
        <xdr:cNvPr id="10" name="Gerade Verbindung mit Pfeil 9"/>
        <xdr:cNvCxnSpPr/>
      </xdr:nvCxnSpPr>
      <xdr:spPr>
        <a:xfrm flipH="1">
          <a:off x="11658600" y="1609725"/>
          <a:ext cx="4048126" cy="322897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1038225</xdr:colOff>
      <xdr:row>4</xdr:row>
      <xdr:rowOff>28575</xdr:rowOff>
    </xdr:from>
    <xdr:to>
      <xdr:col>8</xdr:col>
      <xdr:colOff>1019175</xdr:colOff>
      <xdr:row>17</xdr:row>
      <xdr:rowOff>180975</xdr:rowOff>
    </xdr:to>
    <xdr:cxnSp macro="">
      <xdr:nvCxnSpPr>
        <xdr:cNvPr id="12" name="Gerade Verbindung mit Pfeil 11"/>
        <xdr:cNvCxnSpPr/>
      </xdr:nvCxnSpPr>
      <xdr:spPr>
        <a:xfrm>
          <a:off x="9563100" y="1609725"/>
          <a:ext cx="4076700" cy="3248025"/>
        </a:xfrm>
        <a:prstGeom prst="straightConnector1">
          <a:avLst/>
        </a:prstGeom>
        <a:ln w="254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1047750</xdr:colOff>
      <xdr:row>4</xdr:row>
      <xdr:rowOff>28575</xdr:rowOff>
    </xdr:from>
    <xdr:to>
      <xdr:col>9</xdr:col>
      <xdr:colOff>1000125</xdr:colOff>
      <xdr:row>17</xdr:row>
      <xdr:rowOff>161925</xdr:rowOff>
    </xdr:to>
    <xdr:cxnSp macro="">
      <xdr:nvCxnSpPr>
        <xdr:cNvPr id="13" name="Gerade Verbindung mit Pfeil 12"/>
        <xdr:cNvCxnSpPr/>
      </xdr:nvCxnSpPr>
      <xdr:spPr>
        <a:xfrm>
          <a:off x="7524750" y="1609725"/>
          <a:ext cx="8143875" cy="3228975"/>
        </a:xfrm>
        <a:prstGeom prst="straightConnector1">
          <a:avLst/>
        </a:prstGeom>
        <a:ln w="25400">
          <a:solidFill>
            <a:srgbClr val="00B0F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8"/>
  <sheetViews>
    <sheetView showGridLines="0" tabSelected="1" workbookViewId="0"/>
  </sheetViews>
  <sheetFormatPr baseColWidth="10" defaultColWidth="12.140625" defaultRowHeight="18.75"/>
  <cols>
    <col min="1" max="1" width="5.7109375" style="1" customWidth="1"/>
    <col min="2" max="2" width="14" style="1" customWidth="1"/>
    <col min="3" max="3" width="16" style="1" customWidth="1"/>
    <col min="4" max="10" width="30.7109375" style="1" customWidth="1"/>
    <col min="11" max="16384" width="12.140625" style="1"/>
  </cols>
  <sheetData>
    <row r="1" spans="2:10" ht="19.5" thickBot="1"/>
    <row r="2" spans="2:10" ht="37.5">
      <c r="B2" s="2" t="s">
        <v>0</v>
      </c>
      <c r="C2" s="3" t="s">
        <v>9</v>
      </c>
      <c r="D2" s="26">
        <v>1</v>
      </c>
      <c r="E2" s="25">
        <v>2</v>
      </c>
      <c r="F2" s="25">
        <v>3</v>
      </c>
      <c r="G2" s="26">
        <v>4</v>
      </c>
      <c r="H2" s="26">
        <v>5</v>
      </c>
      <c r="I2" s="26">
        <v>6</v>
      </c>
      <c r="J2" s="27">
        <v>7</v>
      </c>
    </row>
    <row r="3" spans="2:10" ht="38.25" thickBot="1">
      <c r="B3" s="5"/>
      <c r="C3" s="6" t="s">
        <v>8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8" t="s">
        <v>7</v>
      </c>
    </row>
    <row r="4" spans="2:10" ht="29.25" customHeight="1" thickBot="1">
      <c r="C4" s="9" t="s">
        <v>18</v>
      </c>
      <c r="D4" s="10">
        <v>2</v>
      </c>
      <c r="E4" s="10">
        <v>284</v>
      </c>
      <c r="F4" s="10">
        <v>10</v>
      </c>
      <c r="G4" s="10">
        <v>2</v>
      </c>
      <c r="H4" s="10">
        <v>2</v>
      </c>
      <c r="I4" s="10">
        <v>1</v>
      </c>
      <c r="J4" s="11">
        <v>10</v>
      </c>
    </row>
    <row r="18" spans="2:10" ht="19.5" thickBot="1"/>
    <row r="19" spans="2:10" ht="36" customHeight="1">
      <c r="B19" s="2" t="s">
        <v>11</v>
      </c>
      <c r="C19" s="3" t="s">
        <v>20</v>
      </c>
      <c r="D19" s="3">
        <v>0</v>
      </c>
      <c r="E19" s="3">
        <v>1</v>
      </c>
      <c r="F19" s="3">
        <v>2</v>
      </c>
      <c r="G19" s="3">
        <v>3</v>
      </c>
      <c r="H19" s="3">
        <v>4</v>
      </c>
      <c r="I19" s="3">
        <v>5</v>
      </c>
      <c r="J19" s="4">
        <v>6</v>
      </c>
    </row>
    <row r="20" spans="2:10" ht="64.5" customHeight="1">
      <c r="B20" s="12"/>
      <c r="C20" s="7" t="s">
        <v>8</v>
      </c>
      <c r="D20" s="7" t="s">
        <v>12</v>
      </c>
      <c r="E20" s="7" t="s">
        <v>13</v>
      </c>
      <c r="F20" s="7" t="s">
        <v>14</v>
      </c>
      <c r="G20" s="7" t="s">
        <v>15</v>
      </c>
      <c r="H20" s="7" t="s">
        <v>7</v>
      </c>
      <c r="I20" s="7" t="s">
        <v>16</v>
      </c>
      <c r="J20" s="8" t="s">
        <v>17</v>
      </c>
    </row>
    <row r="21" spans="2:10" ht="19.5" thickBot="1">
      <c r="B21" s="5"/>
      <c r="C21" s="13" t="s">
        <v>10</v>
      </c>
      <c r="D21" s="14">
        <v>8</v>
      </c>
      <c r="E21" s="14">
        <v>8</v>
      </c>
      <c r="F21" s="14">
        <v>8</v>
      </c>
      <c r="G21" s="15">
        <v>16</v>
      </c>
      <c r="H21" s="14">
        <v>8</v>
      </c>
      <c r="I21" s="14">
        <v>8</v>
      </c>
      <c r="J21" s="16">
        <v>16</v>
      </c>
    </row>
    <row r="22" spans="2:10" ht="30" customHeight="1" thickBot="1">
      <c r="C22" s="9" t="s">
        <v>19</v>
      </c>
      <c r="D22" s="17">
        <f>D4</f>
        <v>2</v>
      </c>
      <c r="E22" s="17">
        <f>H4</f>
        <v>2</v>
      </c>
      <c r="F22" s="17">
        <f>I4</f>
        <v>1</v>
      </c>
      <c r="G22" s="17">
        <f>E4</f>
        <v>284</v>
      </c>
      <c r="H22" s="17">
        <f>J4</f>
        <v>10</v>
      </c>
      <c r="I22" s="17">
        <f>G4</f>
        <v>2</v>
      </c>
      <c r="J22" s="18">
        <f>F4</f>
        <v>10</v>
      </c>
    </row>
    <row r="23" spans="2:10" ht="19.5" thickBot="1">
      <c r="D23" s="19" t="str">
        <f>IF(D22&gt;0,TEXT(D22,"###"),"0")</f>
        <v>2</v>
      </c>
      <c r="E23" s="20" t="str">
        <f t="shared" ref="E23:J23" si="0">IF(E22&gt;0,TEXT(E22,"###"),"0")</f>
        <v>2</v>
      </c>
      <c r="F23" s="20" t="str">
        <f t="shared" si="0"/>
        <v>1</v>
      </c>
      <c r="G23" s="20" t="str">
        <f t="shared" si="0"/>
        <v>284</v>
      </c>
      <c r="H23" s="20" t="str">
        <f t="shared" si="0"/>
        <v>10</v>
      </c>
      <c r="I23" s="20" t="str">
        <f t="shared" si="0"/>
        <v>2</v>
      </c>
      <c r="J23" s="21" t="str">
        <f t="shared" si="0"/>
        <v>10</v>
      </c>
    </row>
    <row r="24" spans="2:10" ht="19.5" thickBot="1"/>
    <row r="25" spans="2:10">
      <c r="C25" s="22" t="s">
        <v>21</v>
      </c>
      <c r="D25" s="28" t="str">
        <f>"defb "&amp;D23&amp;","&amp;E23&amp;","&amp;F23</f>
        <v>defb 2,2,1</v>
      </c>
    </row>
    <row r="26" spans="2:10">
      <c r="C26" s="23"/>
      <c r="D26" s="29" t="str">
        <f>"defw "&amp;G23</f>
        <v>defw 284</v>
      </c>
    </row>
    <row r="27" spans="2:10">
      <c r="C27" s="23"/>
      <c r="D27" s="29" t="str">
        <f>"defb "&amp;H23&amp;","&amp;I23</f>
        <v>defb 10,2</v>
      </c>
    </row>
    <row r="28" spans="2:10" ht="19.5" thickBot="1">
      <c r="C28" s="24"/>
      <c r="D28" s="30" t="str">
        <f>"defw "&amp;J23</f>
        <v>defw 10</v>
      </c>
    </row>
  </sheetData>
  <mergeCells count="3">
    <mergeCell ref="B2:B3"/>
    <mergeCell ref="B19:B21"/>
    <mergeCell ref="C25:C28"/>
  </mergeCells>
  <pageMargins left="0.7" right="0.7" top="0.78740157499999996" bottom="0.78740157499999996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CPC-Sound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2015-02-13T15:17:19Z</dcterms:created>
  <dcterms:modified xsi:type="dcterms:W3CDTF">2015-02-13T16:08:48Z</dcterms:modified>
</cp:coreProperties>
</file>