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28380" windowHeight="14190" tabRatio="575" activeTab="3"/>
  </bookViews>
  <sheets>
    <sheet name="CPC-Sound" sheetId="1" r:id="rId1"/>
    <sheet name="Farben" sheetId="8" r:id="rId2"/>
    <sheet name="Kodierung" sheetId="9" r:id="rId3"/>
    <sheet name="Editor Mode 0" sheetId="11" r:id="rId4"/>
    <sheet name="Editor Mode 1" sheetId="12" r:id="rId5"/>
  </sheets>
  <calcPr calcId="125725"/>
</workbook>
</file>

<file path=xl/calcChain.xml><?xml version="1.0" encoding="utf-8"?>
<calcChain xmlns="http://schemas.openxmlformats.org/spreadsheetml/2006/main">
  <c r="BV32" i="12"/>
  <c r="BX32"/>
  <c r="BU32"/>
  <c r="AS7"/>
  <c r="AS35" s="1"/>
  <c r="AT7"/>
  <c r="AT35" s="1"/>
  <c r="AU7"/>
  <c r="AU35" s="1"/>
  <c r="AV7"/>
  <c r="AV35" s="1"/>
  <c r="AW7"/>
  <c r="AW35" s="1"/>
  <c r="AX7"/>
  <c r="AX35" s="1"/>
  <c r="AY7"/>
  <c r="AY35" s="1"/>
  <c r="AZ7"/>
  <c r="AZ35" s="1"/>
  <c r="BA7"/>
  <c r="BA35" s="1"/>
  <c r="BB7"/>
  <c r="BB35" s="1"/>
  <c r="BC7"/>
  <c r="BC35" s="1"/>
  <c r="BD7"/>
  <c r="BD35" s="1"/>
  <c r="BE7"/>
  <c r="BE35" s="1"/>
  <c r="BF7"/>
  <c r="BF35" s="1"/>
  <c r="BG7"/>
  <c r="BG35" s="1"/>
  <c r="BH7"/>
  <c r="BH35" s="1"/>
  <c r="BI7"/>
  <c r="BI35" s="1"/>
  <c r="BJ7"/>
  <c r="BJ35" s="1"/>
  <c r="BK7"/>
  <c r="BK35" s="1"/>
  <c r="BL7"/>
  <c r="BL35" s="1"/>
  <c r="BM7"/>
  <c r="BM35" s="1"/>
  <c r="BN7"/>
  <c r="BN35" s="1"/>
  <c r="BO7"/>
  <c r="BO35" s="1"/>
  <c r="BP7"/>
  <c r="BP35" s="1"/>
  <c r="AS8"/>
  <c r="AS37" s="1"/>
  <c r="AT8"/>
  <c r="AT37" s="1"/>
  <c r="AU8"/>
  <c r="AU37" s="1"/>
  <c r="AV8"/>
  <c r="AV37" s="1"/>
  <c r="AW8"/>
  <c r="AW37" s="1"/>
  <c r="AX8"/>
  <c r="AX37" s="1"/>
  <c r="AY8"/>
  <c r="AY37" s="1"/>
  <c r="AZ8"/>
  <c r="AZ37" s="1"/>
  <c r="BA8"/>
  <c r="BA37" s="1"/>
  <c r="BB8"/>
  <c r="BB37" s="1"/>
  <c r="BC8"/>
  <c r="BC37" s="1"/>
  <c r="BD8"/>
  <c r="BD37" s="1"/>
  <c r="BE8"/>
  <c r="BE37" s="1"/>
  <c r="BF8"/>
  <c r="BF37" s="1"/>
  <c r="BG8"/>
  <c r="BG37" s="1"/>
  <c r="BH8"/>
  <c r="BH37" s="1"/>
  <c r="BI8"/>
  <c r="BI37" s="1"/>
  <c r="BJ8"/>
  <c r="BJ37" s="1"/>
  <c r="BK8"/>
  <c r="BK37" s="1"/>
  <c r="BL8"/>
  <c r="BL37" s="1"/>
  <c r="BM8"/>
  <c r="BM37" s="1"/>
  <c r="BN8"/>
  <c r="BN37" s="1"/>
  <c r="BO8"/>
  <c r="BO37" s="1"/>
  <c r="BP8"/>
  <c r="BP37" s="1"/>
  <c r="AS9"/>
  <c r="AS39" s="1"/>
  <c r="AT9"/>
  <c r="AT39" s="1"/>
  <c r="AU9"/>
  <c r="AU39" s="1"/>
  <c r="AV9"/>
  <c r="AV39" s="1"/>
  <c r="AW9"/>
  <c r="AW39" s="1"/>
  <c r="AX9"/>
  <c r="AX39" s="1"/>
  <c r="AY9"/>
  <c r="AY39" s="1"/>
  <c r="AZ9"/>
  <c r="AZ39" s="1"/>
  <c r="BA9"/>
  <c r="BA39" s="1"/>
  <c r="BB9"/>
  <c r="BB39" s="1"/>
  <c r="BC9"/>
  <c r="BC39" s="1"/>
  <c r="BD9"/>
  <c r="BD39" s="1"/>
  <c r="BE9"/>
  <c r="BE39" s="1"/>
  <c r="BF9"/>
  <c r="BF39" s="1"/>
  <c r="BG9"/>
  <c r="BG39" s="1"/>
  <c r="BH9"/>
  <c r="BH39" s="1"/>
  <c r="BI9"/>
  <c r="BI39" s="1"/>
  <c r="BJ9"/>
  <c r="BJ39" s="1"/>
  <c r="BK9"/>
  <c r="BK39" s="1"/>
  <c r="BL9"/>
  <c r="BL39" s="1"/>
  <c r="BM9"/>
  <c r="BM39" s="1"/>
  <c r="BN9"/>
  <c r="BN39" s="1"/>
  <c r="BO9"/>
  <c r="BO39" s="1"/>
  <c r="BP9"/>
  <c r="BP39" s="1"/>
  <c r="AS10"/>
  <c r="AS41" s="1"/>
  <c r="AT10"/>
  <c r="AT41" s="1"/>
  <c r="AU10"/>
  <c r="AU41" s="1"/>
  <c r="AV10"/>
  <c r="AV41" s="1"/>
  <c r="AW10"/>
  <c r="AW41" s="1"/>
  <c r="AX10"/>
  <c r="AX41" s="1"/>
  <c r="AY10"/>
  <c r="AY41" s="1"/>
  <c r="AZ10"/>
  <c r="AZ41" s="1"/>
  <c r="BA10"/>
  <c r="BA41" s="1"/>
  <c r="BB10"/>
  <c r="BB41" s="1"/>
  <c r="BC10"/>
  <c r="BC41" s="1"/>
  <c r="BD10"/>
  <c r="BD41" s="1"/>
  <c r="BE10"/>
  <c r="BE41" s="1"/>
  <c r="BF10"/>
  <c r="BF41" s="1"/>
  <c r="BG10"/>
  <c r="BG41" s="1"/>
  <c r="BH10"/>
  <c r="BH41" s="1"/>
  <c r="BI10"/>
  <c r="BI41" s="1"/>
  <c r="BJ10"/>
  <c r="BJ41" s="1"/>
  <c r="BK10"/>
  <c r="BK41" s="1"/>
  <c r="BL10"/>
  <c r="BL41" s="1"/>
  <c r="BM10"/>
  <c r="BM41" s="1"/>
  <c r="BN10"/>
  <c r="BN41" s="1"/>
  <c r="BO10"/>
  <c r="BO41" s="1"/>
  <c r="BP10"/>
  <c r="BP41" s="1"/>
  <c r="AS11"/>
  <c r="AS43" s="1"/>
  <c r="AT11"/>
  <c r="AT43" s="1"/>
  <c r="AU11"/>
  <c r="AU43" s="1"/>
  <c r="AV11"/>
  <c r="AV43" s="1"/>
  <c r="AW11"/>
  <c r="AW43" s="1"/>
  <c r="AX11"/>
  <c r="AX43" s="1"/>
  <c r="AY11"/>
  <c r="AY43" s="1"/>
  <c r="AZ11"/>
  <c r="AZ43" s="1"/>
  <c r="BA11"/>
  <c r="BA43" s="1"/>
  <c r="BB11"/>
  <c r="BB43" s="1"/>
  <c r="BC11"/>
  <c r="BC43" s="1"/>
  <c r="BD11"/>
  <c r="BD43" s="1"/>
  <c r="BE11"/>
  <c r="BE43" s="1"/>
  <c r="BF11"/>
  <c r="BF43" s="1"/>
  <c r="BG11"/>
  <c r="BG43" s="1"/>
  <c r="BH11"/>
  <c r="BH43" s="1"/>
  <c r="BI11"/>
  <c r="BI43" s="1"/>
  <c r="BJ11"/>
  <c r="BJ43" s="1"/>
  <c r="BK11"/>
  <c r="BK43" s="1"/>
  <c r="BL11"/>
  <c r="BL43" s="1"/>
  <c r="BM11"/>
  <c r="BM43" s="1"/>
  <c r="BN11"/>
  <c r="BN43" s="1"/>
  <c r="BO11"/>
  <c r="BO43" s="1"/>
  <c r="BP11"/>
  <c r="BP43" s="1"/>
  <c r="AS12"/>
  <c r="AS45" s="1"/>
  <c r="AT12"/>
  <c r="AT45" s="1"/>
  <c r="AU12"/>
  <c r="AU45" s="1"/>
  <c r="AV12"/>
  <c r="AV45" s="1"/>
  <c r="AW12"/>
  <c r="AW45" s="1"/>
  <c r="AX12"/>
  <c r="AX45" s="1"/>
  <c r="AY12"/>
  <c r="AY45" s="1"/>
  <c r="AZ12"/>
  <c r="AZ45" s="1"/>
  <c r="BA12"/>
  <c r="BA45" s="1"/>
  <c r="BB12"/>
  <c r="BB45" s="1"/>
  <c r="BC12"/>
  <c r="BC45" s="1"/>
  <c r="BD12"/>
  <c r="BD45" s="1"/>
  <c r="BE12"/>
  <c r="BE45" s="1"/>
  <c r="BF12"/>
  <c r="BF45" s="1"/>
  <c r="BG12"/>
  <c r="BG45" s="1"/>
  <c r="BH12"/>
  <c r="BH45" s="1"/>
  <c r="BI12"/>
  <c r="BI45" s="1"/>
  <c r="BJ12"/>
  <c r="BJ45" s="1"/>
  <c r="BK12"/>
  <c r="BK45" s="1"/>
  <c r="BL12"/>
  <c r="BL45" s="1"/>
  <c r="BM12"/>
  <c r="BM45" s="1"/>
  <c r="BN12"/>
  <c r="BN45" s="1"/>
  <c r="BO12"/>
  <c r="BO45" s="1"/>
  <c r="BP12"/>
  <c r="BP45" s="1"/>
  <c r="AS13"/>
  <c r="AS47" s="1"/>
  <c r="AT13"/>
  <c r="AT47" s="1"/>
  <c r="AU13"/>
  <c r="AU47" s="1"/>
  <c r="AV13"/>
  <c r="AV47" s="1"/>
  <c r="AW13"/>
  <c r="AW47" s="1"/>
  <c r="AX13"/>
  <c r="AX47" s="1"/>
  <c r="AY13"/>
  <c r="AY47" s="1"/>
  <c r="AZ13"/>
  <c r="AZ47" s="1"/>
  <c r="BA13"/>
  <c r="BA47" s="1"/>
  <c r="BB13"/>
  <c r="BB47" s="1"/>
  <c r="BC13"/>
  <c r="BC47" s="1"/>
  <c r="BD13"/>
  <c r="BD47" s="1"/>
  <c r="BE13"/>
  <c r="BE47" s="1"/>
  <c r="BF13"/>
  <c r="BF47" s="1"/>
  <c r="BG13"/>
  <c r="BG47" s="1"/>
  <c r="BH13"/>
  <c r="BH47" s="1"/>
  <c r="BI13"/>
  <c r="BI47" s="1"/>
  <c r="BJ13"/>
  <c r="BJ47" s="1"/>
  <c r="BK13"/>
  <c r="BK47" s="1"/>
  <c r="BL13"/>
  <c r="BL47" s="1"/>
  <c r="BM13"/>
  <c r="BM47" s="1"/>
  <c r="BN13"/>
  <c r="BN47" s="1"/>
  <c r="BO13"/>
  <c r="BO47" s="1"/>
  <c r="BP13"/>
  <c r="BP47" s="1"/>
  <c r="AS14"/>
  <c r="AS49" s="1"/>
  <c r="AT14"/>
  <c r="AT49" s="1"/>
  <c r="AU14"/>
  <c r="AU49" s="1"/>
  <c r="AV14"/>
  <c r="AV49" s="1"/>
  <c r="AW14"/>
  <c r="AW49" s="1"/>
  <c r="AX14"/>
  <c r="AX49" s="1"/>
  <c r="AY14"/>
  <c r="AY49" s="1"/>
  <c r="AZ14"/>
  <c r="AZ49" s="1"/>
  <c r="BA14"/>
  <c r="BA49" s="1"/>
  <c r="BB14"/>
  <c r="BB49" s="1"/>
  <c r="BC14"/>
  <c r="BC49" s="1"/>
  <c r="BD14"/>
  <c r="BD49" s="1"/>
  <c r="BE14"/>
  <c r="BE49" s="1"/>
  <c r="BF14"/>
  <c r="BF49" s="1"/>
  <c r="BG14"/>
  <c r="BG49" s="1"/>
  <c r="BH14"/>
  <c r="BH49" s="1"/>
  <c r="BI14"/>
  <c r="BI49" s="1"/>
  <c r="BJ14"/>
  <c r="BJ49" s="1"/>
  <c r="BK14"/>
  <c r="BK49" s="1"/>
  <c r="BL14"/>
  <c r="BL49" s="1"/>
  <c r="BM14"/>
  <c r="BM49" s="1"/>
  <c r="BN14"/>
  <c r="BN49" s="1"/>
  <c r="BO14"/>
  <c r="BO49" s="1"/>
  <c r="BP14"/>
  <c r="BP49" s="1"/>
  <c r="AS15"/>
  <c r="AS51" s="1"/>
  <c r="AT15"/>
  <c r="AT51" s="1"/>
  <c r="AU15"/>
  <c r="AU51" s="1"/>
  <c r="AV15"/>
  <c r="AV51" s="1"/>
  <c r="AW15"/>
  <c r="AW51" s="1"/>
  <c r="AX15"/>
  <c r="AX51" s="1"/>
  <c r="AY15"/>
  <c r="AY51" s="1"/>
  <c r="AZ15"/>
  <c r="AZ51" s="1"/>
  <c r="BA15"/>
  <c r="BA51" s="1"/>
  <c r="BB15"/>
  <c r="BB51" s="1"/>
  <c r="BC15"/>
  <c r="BC51" s="1"/>
  <c r="BD15"/>
  <c r="BD51" s="1"/>
  <c r="BE15"/>
  <c r="BE51" s="1"/>
  <c r="BF15"/>
  <c r="BF51" s="1"/>
  <c r="BG15"/>
  <c r="BG51" s="1"/>
  <c r="BH15"/>
  <c r="BH51" s="1"/>
  <c r="BI15"/>
  <c r="BI51" s="1"/>
  <c r="BJ15"/>
  <c r="BJ51" s="1"/>
  <c r="BK15"/>
  <c r="BK51" s="1"/>
  <c r="BL15"/>
  <c r="BL51" s="1"/>
  <c r="BM15"/>
  <c r="BM51" s="1"/>
  <c r="BN15"/>
  <c r="BN51" s="1"/>
  <c r="BO15"/>
  <c r="BO51" s="1"/>
  <c r="BP15"/>
  <c r="BP51" s="1"/>
  <c r="AS16"/>
  <c r="AS53" s="1"/>
  <c r="AT16"/>
  <c r="AT53" s="1"/>
  <c r="AU16"/>
  <c r="AU53" s="1"/>
  <c r="AV16"/>
  <c r="AV53" s="1"/>
  <c r="AW16"/>
  <c r="AW53" s="1"/>
  <c r="AX16"/>
  <c r="AX53" s="1"/>
  <c r="AY16"/>
  <c r="AY53" s="1"/>
  <c r="AZ16"/>
  <c r="AZ53" s="1"/>
  <c r="BA16"/>
  <c r="BA53" s="1"/>
  <c r="BB16"/>
  <c r="BB53" s="1"/>
  <c r="BC16"/>
  <c r="BC53" s="1"/>
  <c r="BD16"/>
  <c r="BD53" s="1"/>
  <c r="BE16"/>
  <c r="BE53" s="1"/>
  <c r="BF16"/>
  <c r="BF53" s="1"/>
  <c r="BG16"/>
  <c r="BG53" s="1"/>
  <c r="BH16"/>
  <c r="BH53" s="1"/>
  <c r="BI16"/>
  <c r="BI53" s="1"/>
  <c r="BJ16"/>
  <c r="BJ53" s="1"/>
  <c r="BK16"/>
  <c r="BK53" s="1"/>
  <c r="BL16"/>
  <c r="BL53" s="1"/>
  <c r="BM16"/>
  <c r="BM53" s="1"/>
  <c r="BN16"/>
  <c r="BN53" s="1"/>
  <c r="BO16"/>
  <c r="BO53" s="1"/>
  <c r="BP16"/>
  <c r="BP53" s="1"/>
  <c r="AS17"/>
  <c r="AS55" s="1"/>
  <c r="AT17"/>
  <c r="AT55" s="1"/>
  <c r="AU17"/>
  <c r="AU55" s="1"/>
  <c r="AV17"/>
  <c r="AV55" s="1"/>
  <c r="AW17"/>
  <c r="AW55" s="1"/>
  <c r="AX17"/>
  <c r="AX55" s="1"/>
  <c r="AY17"/>
  <c r="AY55" s="1"/>
  <c r="AZ17"/>
  <c r="AZ55" s="1"/>
  <c r="BA17"/>
  <c r="BA55" s="1"/>
  <c r="BB17"/>
  <c r="BB55" s="1"/>
  <c r="BC17"/>
  <c r="BC55" s="1"/>
  <c r="BD17"/>
  <c r="BD55" s="1"/>
  <c r="BE17"/>
  <c r="BE55" s="1"/>
  <c r="BF17"/>
  <c r="BF55" s="1"/>
  <c r="BG17"/>
  <c r="BG55" s="1"/>
  <c r="BH17"/>
  <c r="BH55" s="1"/>
  <c r="BI17"/>
  <c r="BI55" s="1"/>
  <c r="BJ17"/>
  <c r="BJ55" s="1"/>
  <c r="BK17"/>
  <c r="BK55" s="1"/>
  <c r="BL17"/>
  <c r="BL55" s="1"/>
  <c r="BM17"/>
  <c r="BM55" s="1"/>
  <c r="BN17"/>
  <c r="BN55" s="1"/>
  <c r="BO17"/>
  <c r="BO55" s="1"/>
  <c r="BP17"/>
  <c r="BP55" s="1"/>
  <c r="AS18"/>
  <c r="AS57" s="1"/>
  <c r="AT18"/>
  <c r="AT57" s="1"/>
  <c r="AU18"/>
  <c r="AU57" s="1"/>
  <c r="AV18"/>
  <c r="AV57" s="1"/>
  <c r="AW18"/>
  <c r="AW57" s="1"/>
  <c r="AX18"/>
  <c r="AX57" s="1"/>
  <c r="AY18"/>
  <c r="AY57" s="1"/>
  <c r="AZ18"/>
  <c r="AZ57" s="1"/>
  <c r="BA18"/>
  <c r="BA57" s="1"/>
  <c r="BB18"/>
  <c r="BB57" s="1"/>
  <c r="BC18"/>
  <c r="BC57" s="1"/>
  <c r="BD18"/>
  <c r="BD57" s="1"/>
  <c r="BE18"/>
  <c r="BE57" s="1"/>
  <c r="BF18"/>
  <c r="BF57" s="1"/>
  <c r="BG18"/>
  <c r="BG57" s="1"/>
  <c r="BH18"/>
  <c r="BH57" s="1"/>
  <c r="BI18"/>
  <c r="BI57" s="1"/>
  <c r="BJ18"/>
  <c r="BJ57" s="1"/>
  <c r="BK18"/>
  <c r="BK57" s="1"/>
  <c r="BL18"/>
  <c r="BL57" s="1"/>
  <c r="BM18"/>
  <c r="BM57" s="1"/>
  <c r="BN18"/>
  <c r="BN57" s="1"/>
  <c r="BO18"/>
  <c r="BO57" s="1"/>
  <c r="BP18"/>
  <c r="BP57" s="1"/>
  <c r="AS19"/>
  <c r="AS59" s="1"/>
  <c r="AT19"/>
  <c r="AT59" s="1"/>
  <c r="AU19"/>
  <c r="AU59" s="1"/>
  <c r="AV19"/>
  <c r="AV59" s="1"/>
  <c r="AW19"/>
  <c r="AW59" s="1"/>
  <c r="AX19"/>
  <c r="AX59" s="1"/>
  <c r="AY19"/>
  <c r="AY59" s="1"/>
  <c r="AZ19"/>
  <c r="AZ59" s="1"/>
  <c r="BA19"/>
  <c r="BA59" s="1"/>
  <c r="BB19"/>
  <c r="BB59" s="1"/>
  <c r="BC19"/>
  <c r="BC59" s="1"/>
  <c r="BD19"/>
  <c r="BD59" s="1"/>
  <c r="BE19"/>
  <c r="BE59" s="1"/>
  <c r="BF19"/>
  <c r="BF59" s="1"/>
  <c r="BG19"/>
  <c r="BG59" s="1"/>
  <c r="BH19"/>
  <c r="BH59" s="1"/>
  <c r="BI19"/>
  <c r="BI59" s="1"/>
  <c r="BJ19"/>
  <c r="BJ59" s="1"/>
  <c r="BK19"/>
  <c r="BK59" s="1"/>
  <c r="BL19"/>
  <c r="BL59" s="1"/>
  <c r="BM19"/>
  <c r="BM59" s="1"/>
  <c r="BN19"/>
  <c r="BN59" s="1"/>
  <c r="BO19"/>
  <c r="BO59" s="1"/>
  <c r="BP19"/>
  <c r="BP59" s="1"/>
  <c r="AS20"/>
  <c r="AS61" s="1"/>
  <c r="AT20"/>
  <c r="AT61" s="1"/>
  <c r="AU20"/>
  <c r="AU61" s="1"/>
  <c r="AV20"/>
  <c r="AV61" s="1"/>
  <c r="AW20"/>
  <c r="AW61" s="1"/>
  <c r="AX20"/>
  <c r="AX61" s="1"/>
  <c r="AY20"/>
  <c r="AY61" s="1"/>
  <c r="AZ20"/>
  <c r="AZ61" s="1"/>
  <c r="BA20"/>
  <c r="BA61" s="1"/>
  <c r="BB20"/>
  <c r="BB61" s="1"/>
  <c r="BC20"/>
  <c r="BC61" s="1"/>
  <c r="BD20"/>
  <c r="BD61" s="1"/>
  <c r="BE20"/>
  <c r="BE61" s="1"/>
  <c r="BF20"/>
  <c r="BF61" s="1"/>
  <c r="BG20"/>
  <c r="BG61" s="1"/>
  <c r="BH20"/>
  <c r="BH61" s="1"/>
  <c r="BI20"/>
  <c r="BI61" s="1"/>
  <c r="BJ20"/>
  <c r="BJ61" s="1"/>
  <c r="BK20"/>
  <c r="BK61" s="1"/>
  <c r="BL20"/>
  <c r="BL61" s="1"/>
  <c r="BM20"/>
  <c r="BM61" s="1"/>
  <c r="BN20"/>
  <c r="BN61" s="1"/>
  <c r="BO20"/>
  <c r="BO61" s="1"/>
  <c r="BP20"/>
  <c r="BP61" s="1"/>
  <c r="AS21"/>
  <c r="AS63" s="1"/>
  <c r="AT21"/>
  <c r="AT63" s="1"/>
  <c r="AU21"/>
  <c r="AU63" s="1"/>
  <c r="AV21"/>
  <c r="AV63" s="1"/>
  <c r="AW21"/>
  <c r="AW63" s="1"/>
  <c r="AX21"/>
  <c r="AX63" s="1"/>
  <c r="AY21"/>
  <c r="AY63" s="1"/>
  <c r="AZ21"/>
  <c r="AZ63" s="1"/>
  <c r="BA21"/>
  <c r="BA63" s="1"/>
  <c r="BB21"/>
  <c r="BB63" s="1"/>
  <c r="BC21"/>
  <c r="BC63" s="1"/>
  <c r="BD21"/>
  <c r="BD63" s="1"/>
  <c r="BE21"/>
  <c r="BE63" s="1"/>
  <c r="BF21"/>
  <c r="BF63" s="1"/>
  <c r="BG21"/>
  <c r="BG63" s="1"/>
  <c r="BH21"/>
  <c r="BH63" s="1"/>
  <c r="BI21"/>
  <c r="BI63" s="1"/>
  <c r="BJ21"/>
  <c r="BJ63" s="1"/>
  <c r="BK21"/>
  <c r="BK63" s="1"/>
  <c r="BL21"/>
  <c r="BL63" s="1"/>
  <c r="BM21"/>
  <c r="BM63" s="1"/>
  <c r="BN21"/>
  <c r="BN63" s="1"/>
  <c r="BO21"/>
  <c r="BO63" s="1"/>
  <c r="BP21"/>
  <c r="BP63" s="1"/>
  <c r="AS22"/>
  <c r="AS65" s="1"/>
  <c r="AT22"/>
  <c r="AT65" s="1"/>
  <c r="AU22"/>
  <c r="AU65" s="1"/>
  <c r="AV22"/>
  <c r="AV65" s="1"/>
  <c r="AW22"/>
  <c r="AW65" s="1"/>
  <c r="AX22"/>
  <c r="AX65" s="1"/>
  <c r="AY22"/>
  <c r="AY65" s="1"/>
  <c r="AZ22"/>
  <c r="AZ65" s="1"/>
  <c r="BA22"/>
  <c r="BA65" s="1"/>
  <c r="BB22"/>
  <c r="BB65" s="1"/>
  <c r="BC22"/>
  <c r="BC65" s="1"/>
  <c r="BD22"/>
  <c r="BD65" s="1"/>
  <c r="BE22"/>
  <c r="BE65" s="1"/>
  <c r="BF22"/>
  <c r="BF65" s="1"/>
  <c r="BG22"/>
  <c r="BG65" s="1"/>
  <c r="BH22"/>
  <c r="BH65" s="1"/>
  <c r="BI22"/>
  <c r="BI65" s="1"/>
  <c r="BJ22"/>
  <c r="BJ65" s="1"/>
  <c r="BK22"/>
  <c r="BK65" s="1"/>
  <c r="BL22"/>
  <c r="BL65" s="1"/>
  <c r="BM22"/>
  <c r="BM65" s="1"/>
  <c r="BN22"/>
  <c r="BN65" s="1"/>
  <c r="BO22"/>
  <c r="BO65" s="1"/>
  <c r="BP22"/>
  <c r="BP65" s="1"/>
  <c r="AS23"/>
  <c r="AS67" s="1"/>
  <c r="AT23"/>
  <c r="AT67" s="1"/>
  <c r="AU23"/>
  <c r="AU67" s="1"/>
  <c r="AV23"/>
  <c r="AV67" s="1"/>
  <c r="AW23"/>
  <c r="AW67" s="1"/>
  <c r="AX23"/>
  <c r="AX67" s="1"/>
  <c r="AY23"/>
  <c r="AY67" s="1"/>
  <c r="AZ23"/>
  <c r="AZ67" s="1"/>
  <c r="BA23"/>
  <c r="BA67" s="1"/>
  <c r="BB23"/>
  <c r="BB67" s="1"/>
  <c r="BC23"/>
  <c r="BC67" s="1"/>
  <c r="BD23"/>
  <c r="BD67" s="1"/>
  <c r="BE23"/>
  <c r="BE67" s="1"/>
  <c r="BF23"/>
  <c r="BF67" s="1"/>
  <c r="BG23"/>
  <c r="BG67" s="1"/>
  <c r="BH23"/>
  <c r="BH67" s="1"/>
  <c r="BI23"/>
  <c r="BI67" s="1"/>
  <c r="BJ23"/>
  <c r="BJ67" s="1"/>
  <c r="BK23"/>
  <c r="BK67" s="1"/>
  <c r="BL23"/>
  <c r="BL67" s="1"/>
  <c r="BM23"/>
  <c r="BM67" s="1"/>
  <c r="BN23"/>
  <c r="BN67" s="1"/>
  <c r="BO23"/>
  <c r="BO67" s="1"/>
  <c r="BP23"/>
  <c r="BP67" s="1"/>
  <c r="AS24"/>
  <c r="AS69" s="1"/>
  <c r="AT24"/>
  <c r="AT69" s="1"/>
  <c r="AU24"/>
  <c r="AU69" s="1"/>
  <c r="AV24"/>
  <c r="AV69" s="1"/>
  <c r="AW24"/>
  <c r="AW69" s="1"/>
  <c r="AX24"/>
  <c r="AX69" s="1"/>
  <c r="AY24"/>
  <c r="AY69" s="1"/>
  <c r="AZ24"/>
  <c r="AZ69" s="1"/>
  <c r="BA24"/>
  <c r="BA69" s="1"/>
  <c r="BB24"/>
  <c r="BB69" s="1"/>
  <c r="BC24"/>
  <c r="BC69" s="1"/>
  <c r="BD24"/>
  <c r="BD69" s="1"/>
  <c r="BE24"/>
  <c r="BE69" s="1"/>
  <c r="BF24"/>
  <c r="BF69" s="1"/>
  <c r="BG24"/>
  <c r="BG69" s="1"/>
  <c r="BH24"/>
  <c r="BH69" s="1"/>
  <c r="BI24"/>
  <c r="BI69" s="1"/>
  <c r="BJ24"/>
  <c r="BJ69" s="1"/>
  <c r="BK24"/>
  <c r="BK69" s="1"/>
  <c r="BL24"/>
  <c r="BL69" s="1"/>
  <c r="BM24"/>
  <c r="BM69" s="1"/>
  <c r="BN24"/>
  <c r="BN69" s="1"/>
  <c r="BO24"/>
  <c r="BO69" s="1"/>
  <c r="BP24"/>
  <c r="BP69" s="1"/>
  <c r="AS25"/>
  <c r="AS71" s="1"/>
  <c r="AT25"/>
  <c r="AT71" s="1"/>
  <c r="AU25"/>
  <c r="AU71" s="1"/>
  <c r="AV25"/>
  <c r="AV71" s="1"/>
  <c r="AW25"/>
  <c r="AW71" s="1"/>
  <c r="AX25"/>
  <c r="AX71" s="1"/>
  <c r="AY25"/>
  <c r="AY71" s="1"/>
  <c r="AZ25"/>
  <c r="AZ71" s="1"/>
  <c r="BA25"/>
  <c r="BA71" s="1"/>
  <c r="BB25"/>
  <c r="BB71" s="1"/>
  <c r="BC25"/>
  <c r="BC71" s="1"/>
  <c r="BD25"/>
  <c r="BD71" s="1"/>
  <c r="BE25"/>
  <c r="BE71" s="1"/>
  <c r="BF25"/>
  <c r="BF71" s="1"/>
  <c r="BG25"/>
  <c r="BG71" s="1"/>
  <c r="BH25"/>
  <c r="BH71" s="1"/>
  <c r="BI25"/>
  <c r="BI71" s="1"/>
  <c r="BJ25"/>
  <c r="BJ71" s="1"/>
  <c r="BK25"/>
  <c r="BK71" s="1"/>
  <c r="BL25"/>
  <c r="BL71" s="1"/>
  <c r="BM25"/>
  <c r="BM71" s="1"/>
  <c r="BN25"/>
  <c r="BN71" s="1"/>
  <c r="BO25"/>
  <c r="BO71" s="1"/>
  <c r="BP25"/>
  <c r="BP71" s="1"/>
  <c r="AS26"/>
  <c r="AS73" s="1"/>
  <c r="AT26"/>
  <c r="AT73" s="1"/>
  <c r="AU26"/>
  <c r="AU73" s="1"/>
  <c r="AV26"/>
  <c r="AV73" s="1"/>
  <c r="AW26"/>
  <c r="AW73" s="1"/>
  <c r="AX26"/>
  <c r="AX73" s="1"/>
  <c r="AY26"/>
  <c r="AY73" s="1"/>
  <c r="AZ26"/>
  <c r="AZ73" s="1"/>
  <c r="BA26"/>
  <c r="BA73" s="1"/>
  <c r="BB26"/>
  <c r="BB73" s="1"/>
  <c r="BC26"/>
  <c r="BC73" s="1"/>
  <c r="BD26"/>
  <c r="BD73" s="1"/>
  <c r="BE26"/>
  <c r="BE73" s="1"/>
  <c r="BF26"/>
  <c r="BF73" s="1"/>
  <c r="BG26"/>
  <c r="BG73" s="1"/>
  <c r="BH26"/>
  <c r="BH73" s="1"/>
  <c r="BI26"/>
  <c r="BI73" s="1"/>
  <c r="BJ26"/>
  <c r="BJ73" s="1"/>
  <c r="BK26"/>
  <c r="BK73" s="1"/>
  <c r="BL26"/>
  <c r="BL73" s="1"/>
  <c r="BM26"/>
  <c r="BM73" s="1"/>
  <c r="BN26"/>
  <c r="BN73" s="1"/>
  <c r="BO26"/>
  <c r="BO73" s="1"/>
  <c r="BP26"/>
  <c r="BP73" s="1"/>
  <c r="AS27"/>
  <c r="AS75" s="1"/>
  <c r="AT27"/>
  <c r="AT75" s="1"/>
  <c r="AU27"/>
  <c r="AU75" s="1"/>
  <c r="AV27"/>
  <c r="AV75" s="1"/>
  <c r="AW27"/>
  <c r="AW75" s="1"/>
  <c r="AX27"/>
  <c r="AX75" s="1"/>
  <c r="AY27"/>
  <c r="AY75" s="1"/>
  <c r="AZ27"/>
  <c r="AZ75" s="1"/>
  <c r="BA27"/>
  <c r="BA75" s="1"/>
  <c r="BB27"/>
  <c r="BB75" s="1"/>
  <c r="BC27"/>
  <c r="BC75" s="1"/>
  <c r="BD27"/>
  <c r="BD75" s="1"/>
  <c r="BE27"/>
  <c r="BE75" s="1"/>
  <c r="BF27"/>
  <c r="BF75" s="1"/>
  <c r="BG27"/>
  <c r="BG75" s="1"/>
  <c r="BH27"/>
  <c r="BH75" s="1"/>
  <c r="BI27"/>
  <c r="BI75" s="1"/>
  <c r="BJ27"/>
  <c r="BJ75" s="1"/>
  <c r="BK27"/>
  <c r="BK75" s="1"/>
  <c r="BL27"/>
  <c r="BL75" s="1"/>
  <c r="BM27"/>
  <c r="BM75" s="1"/>
  <c r="BN27"/>
  <c r="BN75" s="1"/>
  <c r="BO27"/>
  <c r="BO75" s="1"/>
  <c r="BP27"/>
  <c r="BP75" s="1"/>
  <c r="AS28"/>
  <c r="AS77" s="1"/>
  <c r="AT28"/>
  <c r="AT77" s="1"/>
  <c r="AU28"/>
  <c r="AU77" s="1"/>
  <c r="AV28"/>
  <c r="AV77" s="1"/>
  <c r="AW28"/>
  <c r="AW77" s="1"/>
  <c r="AX28"/>
  <c r="AX77" s="1"/>
  <c r="AY28"/>
  <c r="AY77" s="1"/>
  <c r="AZ28"/>
  <c r="AZ77" s="1"/>
  <c r="BA28"/>
  <c r="BA77" s="1"/>
  <c r="BB28"/>
  <c r="BB77" s="1"/>
  <c r="BC28"/>
  <c r="BC77" s="1"/>
  <c r="BD28"/>
  <c r="BD77" s="1"/>
  <c r="BE28"/>
  <c r="BE77" s="1"/>
  <c r="BF28"/>
  <c r="BF77" s="1"/>
  <c r="BG28"/>
  <c r="BG77" s="1"/>
  <c r="BH28"/>
  <c r="BH77" s="1"/>
  <c r="BI28"/>
  <c r="BI77" s="1"/>
  <c r="BJ28"/>
  <c r="BJ77" s="1"/>
  <c r="BK28"/>
  <c r="BK77" s="1"/>
  <c r="BL28"/>
  <c r="BL77" s="1"/>
  <c r="BM28"/>
  <c r="BM77" s="1"/>
  <c r="BN28"/>
  <c r="BN77" s="1"/>
  <c r="BO28"/>
  <c r="BO77" s="1"/>
  <c r="BP28"/>
  <c r="BP77" s="1"/>
  <c r="AS29"/>
  <c r="AS79" s="1"/>
  <c r="AT29"/>
  <c r="AT79" s="1"/>
  <c r="AU29"/>
  <c r="AU79" s="1"/>
  <c r="AV29"/>
  <c r="AV79" s="1"/>
  <c r="AW29"/>
  <c r="AW79" s="1"/>
  <c r="AX29"/>
  <c r="AX79" s="1"/>
  <c r="AY29"/>
  <c r="AY79" s="1"/>
  <c r="AZ29"/>
  <c r="AZ79" s="1"/>
  <c r="BA29"/>
  <c r="BA79" s="1"/>
  <c r="BB29"/>
  <c r="BB79" s="1"/>
  <c r="BC29"/>
  <c r="BC79" s="1"/>
  <c r="BD29"/>
  <c r="BD79" s="1"/>
  <c r="BE29"/>
  <c r="BE79" s="1"/>
  <c r="BF29"/>
  <c r="BF79" s="1"/>
  <c r="BG29"/>
  <c r="BG79" s="1"/>
  <c r="BH29"/>
  <c r="BH79" s="1"/>
  <c r="BI29"/>
  <c r="BI79" s="1"/>
  <c r="BJ29"/>
  <c r="BJ79" s="1"/>
  <c r="BK29"/>
  <c r="BK79" s="1"/>
  <c r="BL29"/>
  <c r="BL79" s="1"/>
  <c r="BM29"/>
  <c r="BM79" s="1"/>
  <c r="BN29"/>
  <c r="BN79" s="1"/>
  <c r="BO29"/>
  <c r="BO79" s="1"/>
  <c r="BP29"/>
  <c r="BP79" s="1"/>
  <c r="AT6"/>
  <c r="AU6"/>
  <c r="AV6"/>
  <c r="AW6"/>
  <c r="AW33" s="1"/>
  <c r="AX6"/>
  <c r="AX33" s="1"/>
  <c r="AY6"/>
  <c r="AY33" s="1"/>
  <c r="AZ6"/>
  <c r="AZ33" s="1"/>
  <c r="BA6"/>
  <c r="BA33" s="1"/>
  <c r="BB6"/>
  <c r="BB33" s="1"/>
  <c r="BC6"/>
  <c r="BC33" s="1"/>
  <c r="BD6"/>
  <c r="BD33" s="1"/>
  <c r="BE6"/>
  <c r="BE33" s="1"/>
  <c r="BF6"/>
  <c r="BF33" s="1"/>
  <c r="BG6"/>
  <c r="BG33" s="1"/>
  <c r="BH6"/>
  <c r="BH33" s="1"/>
  <c r="BI6"/>
  <c r="BI33" s="1"/>
  <c r="BJ6"/>
  <c r="BJ33" s="1"/>
  <c r="BK6"/>
  <c r="BK33" s="1"/>
  <c r="BL6"/>
  <c r="BL33" s="1"/>
  <c r="BM6"/>
  <c r="BM33" s="1"/>
  <c r="BN6"/>
  <c r="BN33" s="1"/>
  <c r="BO6"/>
  <c r="BO33" s="1"/>
  <c r="BP6"/>
  <c r="BP33" s="1"/>
  <c r="AS6"/>
  <c r="AS33" s="1"/>
  <c r="AT33"/>
  <c r="AU33"/>
  <c r="AV33"/>
  <c r="O6"/>
  <c r="O14" s="1"/>
  <c r="P20" s="1"/>
  <c r="N6"/>
  <c r="N14" s="1"/>
  <c r="J20" s="1"/>
  <c r="J6"/>
  <c r="J14" s="1"/>
  <c r="N20" s="1"/>
  <c r="I6"/>
  <c r="I14" s="1"/>
  <c r="H20" s="1"/>
  <c r="AR29"/>
  <c r="AR28"/>
  <c r="AR27"/>
  <c r="AR26"/>
  <c r="AR25"/>
  <c r="AR24"/>
  <c r="AR23"/>
  <c r="AR22"/>
  <c r="AR21"/>
  <c r="AR20"/>
  <c r="AR19"/>
  <c r="AR18"/>
  <c r="AR17"/>
  <c r="AR16"/>
  <c r="AR15"/>
  <c r="AR14"/>
  <c r="AR13"/>
  <c r="AR12"/>
  <c r="AR11"/>
  <c r="AR10"/>
  <c r="AR9"/>
  <c r="AR8"/>
  <c r="AR7"/>
  <c r="AR6"/>
  <c r="AS5"/>
  <c r="BS32" s="1"/>
  <c r="S6" i="9"/>
  <c r="S14" s="1"/>
  <c r="T20" s="1"/>
  <c r="R6"/>
  <c r="R14" s="1"/>
  <c r="N20" s="1"/>
  <c r="N6"/>
  <c r="O14" s="1"/>
  <c r="M20" s="1"/>
  <c r="M6"/>
  <c r="BS32" i="11"/>
  <c r="BV32"/>
  <c r="BW32"/>
  <c r="AT5"/>
  <c r="BR32" s="1"/>
  <c r="AU5"/>
  <c r="AV5"/>
  <c r="BT32" s="1"/>
  <c r="AW5"/>
  <c r="BU32" s="1"/>
  <c r="AX5"/>
  <c r="AY5"/>
  <c r="AZ5"/>
  <c r="BX32" s="1"/>
  <c r="BA5"/>
  <c r="BY32" s="1"/>
  <c r="BB5"/>
  <c r="BZ32" s="1"/>
  <c r="BC5"/>
  <c r="CA32" s="1"/>
  <c r="BD5"/>
  <c r="CB32" s="1"/>
  <c r="BE5"/>
  <c r="BF5"/>
  <c r="BG5"/>
  <c r="BH5"/>
  <c r="BI5"/>
  <c r="BJ5"/>
  <c r="BK5"/>
  <c r="BL5"/>
  <c r="BM5"/>
  <c r="BN5"/>
  <c r="BO5"/>
  <c r="BP5"/>
  <c r="AS5"/>
  <c r="BQ32" s="1"/>
  <c r="AR7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6"/>
  <c r="I6"/>
  <c r="AS7"/>
  <c r="AS35" s="1"/>
  <c r="AT7"/>
  <c r="AT35" s="1"/>
  <c r="AU7"/>
  <c r="AU35" s="1"/>
  <c r="AV7"/>
  <c r="AV35" s="1"/>
  <c r="AW7"/>
  <c r="AW35" s="1"/>
  <c r="AX7"/>
  <c r="AX35" s="1"/>
  <c r="AY7"/>
  <c r="AY35" s="1"/>
  <c r="AZ7"/>
  <c r="AZ35" s="1"/>
  <c r="BA7"/>
  <c r="BA35" s="1"/>
  <c r="BB7"/>
  <c r="BB35" s="1"/>
  <c r="BC7"/>
  <c r="BC35" s="1"/>
  <c r="BD7"/>
  <c r="BD35" s="1"/>
  <c r="BE7"/>
  <c r="BE35" s="1"/>
  <c r="BF7"/>
  <c r="BF35" s="1"/>
  <c r="BG7"/>
  <c r="BG35" s="1"/>
  <c r="BH7"/>
  <c r="BH35" s="1"/>
  <c r="BI7"/>
  <c r="BI35" s="1"/>
  <c r="BJ7"/>
  <c r="BJ35" s="1"/>
  <c r="BK7"/>
  <c r="BK35" s="1"/>
  <c r="BL7"/>
  <c r="BL35" s="1"/>
  <c r="BM7"/>
  <c r="BM35" s="1"/>
  <c r="BN7"/>
  <c r="BN35" s="1"/>
  <c r="BO7"/>
  <c r="BO35" s="1"/>
  <c r="BP7"/>
  <c r="BP35" s="1"/>
  <c r="AS8"/>
  <c r="AS37" s="1"/>
  <c r="AT8"/>
  <c r="AT37" s="1"/>
  <c r="AU8"/>
  <c r="AU37" s="1"/>
  <c r="AV8"/>
  <c r="AV37" s="1"/>
  <c r="AW8"/>
  <c r="AW37" s="1"/>
  <c r="AX8"/>
  <c r="AX37" s="1"/>
  <c r="AY8"/>
  <c r="AY37" s="1"/>
  <c r="AZ8"/>
  <c r="AZ37" s="1"/>
  <c r="BA8"/>
  <c r="BA37" s="1"/>
  <c r="BB8"/>
  <c r="BB37" s="1"/>
  <c r="BC8"/>
  <c r="BC37" s="1"/>
  <c r="BD8"/>
  <c r="BD37" s="1"/>
  <c r="BE8"/>
  <c r="BE37" s="1"/>
  <c r="BF8"/>
  <c r="BF37" s="1"/>
  <c r="BG8"/>
  <c r="BG37" s="1"/>
  <c r="BH8"/>
  <c r="BH37" s="1"/>
  <c r="BI8"/>
  <c r="BI37" s="1"/>
  <c r="BJ8"/>
  <c r="BJ37" s="1"/>
  <c r="BK8"/>
  <c r="BK37" s="1"/>
  <c r="BL8"/>
  <c r="BL37" s="1"/>
  <c r="BM8"/>
  <c r="BM37" s="1"/>
  <c r="BN8"/>
  <c r="BN37" s="1"/>
  <c r="BO8"/>
  <c r="BO37" s="1"/>
  <c r="BP8"/>
  <c r="BP37" s="1"/>
  <c r="AS9"/>
  <c r="AS39" s="1"/>
  <c r="AT9"/>
  <c r="AT39" s="1"/>
  <c r="AU9"/>
  <c r="AU39" s="1"/>
  <c r="AV9"/>
  <c r="AV39" s="1"/>
  <c r="AW9"/>
  <c r="AW39" s="1"/>
  <c r="AX9"/>
  <c r="AX39" s="1"/>
  <c r="AY9"/>
  <c r="AY39" s="1"/>
  <c r="AZ9"/>
  <c r="AZ39" s="1"/>
  <c r="BA9"/>
  <c r="BA39" s="1"/>
  <c r="BB9"/>
  <c r="BB39" s="1"/>
  <c r="BC9"/>
  <c r="BC39" s="1"/>
  <c r="BD9"/>
  <c r="BD39" s="1"/>
  <c r="BE9"/>
  <c r="BE39" s="1"/>
  <c r="BF9"/>
  <c r="BF39" s="1"/>
  <c r="BG9"/>
  <c r="BG39" s="1"/>
  <c r="BH9"/>
  <c r="BH39" s="1"/>
  <c r="BI9"/>
  <c r="BI39" s="1"/>
  <c r="BJ9"/>
  <c r="BJ39" s="1"/>
  <c r="BK9"/>
  <c r="BK39" s="1"/>
  <c r="BL9"/>
  <c r="BL39" s="1"/>
  <c r="BM9"/>
  <c r="BM39" s="1"/>
  <c r="BN9"/>
  <c r="BN39" s="1"/>
  <c r="BO9"/>
  <c r="BO39" s="1"/>
  <c r="BP9"/>
  <c r="BP39" s="1"/>
  <c r="AS10"/>
  <c r="AS41" s="1"/>
  <c r="AT10"/>
  <c r="AT41" s="1"/>
  <c r="AU10"/>
  <c r="AU41" s="1"/>
  <c r="AV10"/>
  <c r="AV41" s="1"/>
  <c r="AW10"/>
  <c r="AW41" s="1"/>
  <c r="AX10"/>
  <c r="AX41" s="1"/>
  <c r="AY10"/>
  <c r="AY41" s="1"/>
  <c r="AZ10"/>
  <c r="AZ41" s="1"/>
  <c r="BA10"/>
  <c r="BA41" s="1"/>
  <c r="BB10"/>
  <c r="BB41" s="1"/>
  <c r="BC10"/>
  <c r="BC41" s="1"/>
  <c r="BD10"/>
  <c r="BD41" s="1"/>
  <c r="BE10"/>
  <c r="BE41" s="1"/>
  <c r="BF10"/>
  <c r="BF41" s="1"/>
  <c r="BG10"/>
  <c r="BG41" s="1"/>
  <c r="BH10"/>
  <c r="BH41" s="1"/>
  <c r="BI10"/>
  <c r="BI41" s="1"/>
  <c r="BJ10"/>
  <c r="BJ41" s="1"/>
  <c r="BK10"/>
  <c r="BK41" s="1"/>
  <c r="BL10"/>
  <c r="BL41" s="1"/>
  <c r="BM10"/>
  <c r="BM41" s="1"/>
  <c r="BN10"/>
  <c r="BN41" s="1"/>
  <c r="BO10"/>
  <c r="BO41" s="1"/>
  <c r="BP10"/>
  <c r="BP41" s="1"/>
  <c r="AS11"/>
  <c r="AS43" s="1"/>
  <c r="AT11"/>
  <c r="AT43" s="1"/>
  <c r="AU11"/>
  <c r="AU43" s="1"/>
  <c r="AV11"/>
  <c r="AV43" s="1"/>
  <c r="AW11"/>
  <c r="AW43" s="1"/>
  <c r="AX11"/>
  <c r="AX43" s="1"/>
  <c r="AY11"/>
  <c r="AY43" s="1"/>
  <c r="AZ11"/>
  <c r="AZ43" s="1"/>
  <c r="BA11"/>
  <c r="BA43" s="1"/>
  <c r="BB11"/>
  <c r="BB43" s="1"/>
  <c r="BC11"/>
  <c r="BC43" s="1"/>
  <c r="BD11"/>
  <c r="BD43" s="1"/>
  <c r="BE11"/>
  <c r="BE43" s="1"/>
  <c r="BF11"/>
  <c r="BF43" s="1"/>
  <c r="BG11"/>
  <c r="BG43" s="1"/>
  <c r="BH11"/>
  <c r="BH43" s="1"/>
  <c r="BI11"/>
  <c r="BI43" s="1"/>
  <c r="BJ11"/>
  <c r="BJ43" s="1"/>
  <c r="BK11"/>
  <c r="BK43" s="1"/>
  <c r="BL11"/>
  <c r="BL43" s="1"/>
  <c r="BM11"/>
  <c r="BM43" s="1"/>
  <c r="BN11"/>
  <c r="BN43" s="1"/>
  <c r="BO11"/>
  <c r="BO43" s="1"/>
  <c r="BP11"/>
  <c r="BP43" s="1"/>
  <c r="AS12"/>
  <c r="AS45" s="1"/>
  <c r="AT12"/>
  <c r="AT45" s="1"/>
  <c r="AU12"/>
  <c r="AU45" s="1"/>
  <c r="AV12"/>
  <c r="AV45" s="1"/>
  <c r="AW12"/>
  <c r="AW45" s="1"/>
  <c r="AX12"/>
  <c r="AX45" s="1"/>
  <c r="AY12"/>
  <c r="AY45" s="1"/>
  <c r="AZ12"/>
  <c r="AZ45" s="1"/>
  <c r="BA12"/>
  <c r="BA45" s="1"/>
  <c r="BB12"/>
  <c r="BB45" s="1"/>
  <c r="BC12"/>
  <c r="BC45" s="1"/>
  <c r="BD12"/>
  <c r="BD45" s="1"/>
  <c r="BE12"/>
  <c r="BE45" s="1"/>
  <c r="BF12"/>
  <c r="BF45" s="1"/>
  <c r="BG12"/>
  <c r="BG45" s="1"/>
  <c r="BH12"/>
  <c r="BH45" s="1"/>
  <c r="BI12"/>
  <c r="BI45" s="1"/>
  <c r="BJ12"/>
  <c r="BJ45" s="1"/>
  <c r="BK12"/>
  <c r="BK45" s="1"/>
  <c r="BL12"/>
  <c r="BL45" s="1"/>
  <c r="BM12"/>
  <c r="BM45" s="1"/>
  <c r="BN12"/>
  <c r="BN45" s="1"/>
  <c r="BO12"/>
  <c r="BO45" s="1"/>
  <c r="BP12"/>
  <c r="BP45" s="1"/>
  <c r="AS13"/>
  <c r="AS47" s="1"/>
  <c r="AT13"/>
  <c r="AT47" s="1"/>
  <c r="AU13"/>
  <c r="AU47" s="1"/>
  <c r="AV13"/>
  <c r="AV47" s="1"/>
  <c r="AW13"/>
  <c r="AW47" s="1"/>
  <c r="AX13"/>
  <c r="AX47" s="1"/>
  <c r="AY13"/>
  <c r="AY47" s="1"/>
  <c r="AZ13"/>
  <c r="AZ47" s="1"/>
  <c r="BA13"/>
  <c r="BA47" s="1"/>
  <c r="BB13"/>
  <c r="BB47" s="1"/>
  <c r="BC13"/>
  <c r="BC47" s="1"/>
  <c r="BD13"/>
  <c r="BD47" s="1"/>
  <c r="BE13"/>
  <c r="BE47" s="1"/>
  <c r="BF13"/>
  <c r="BF47" s="1"/>
  <c r="BG13"/>
  <c r="BG47" s="1"/>
  <c r="BH13"/>
  <c r="BH47" s="1"/>
  <c r="BI13"/>
  <c r="BI47" s="1"/>
  <c r="BJ13"/>
  <c r="BJ47" s="1"/>
  <c r="BK13"/>
  <c r="BK47" s="1"/>
  <c r="BL13"/>
  <c r="BL47" s="1"/>
  <c r="BM13"/>
  <c r="BM47" s="1"/>
  <c r="BN13"/>
  <c r="BN47" s="1"/>
  <c r="BO13"/>
  <c r="BO47" s="1"/>
  <c r="BP13"/>
  <c r="BP47" s="1"/>
  <c r="AS14"/>
  <c r="AS49" s="1"/>
  <c r="AT14"/>
  <c r="AT49" s="1"/>
  <c r="AU14"/>
  <c r="AU49" s="1"/>
  <c r="AV14"/>
  <c r="AV49" s="1"/>
  <c r="AW14"/>
  <c r="AW49" s="1"/>
  <c r="AX14"/>
  <c r="AX49" s="1"/>
  <c r="AY14"/>
  <c r="AY49" s="1"/>
  <c r="AZ14"/>
  <c r="AZ49" s="1"/>
  <c r="BA14"/>
  <c r="BA49" s="1"/>
  <c r="BB14"/>
  <c r="BB49" s="1"/>
  <c r="BC14"/>
  <c r="BC49" s="1"/>
  <c r="BD14"/>
  <c r="BD49" s="1"/>
  <c r="BE14"/>
  <c r="BE49" s="1"/>
  <c r="BF14"/>
  <c r="BF49" s="1"/>
  <c r="BG14"/>
  <c r="BG49" s="1"/>
  <c r="BH14"/>
  <c r="BH49" s="1"/>
  <c r="BI14"/>
  <c r="BI49" s="1"/>
  <c r="BJ14"/>
  <c r="BJ49" s="1"/>
  <c r="BK14"/>
  <c r="BK49" s="1"/>
  <c r="BL14"/>
  <c r="BL49" s="1"/>
  <c r="BM14"/>
  <c r="BM49" s="1"/>
  <c r="BN14"/>
  <c r="BN49" s="1"/>
  <c r="BO14"/>
  <c r="BO49" s="1"/>
  <c r="BP14"/>
  <c r="BP49" s="1"/>
  <c r="AS15"/>
  <c r="AS51" s="1"/>
  <c r="AT15"/>
  <c r="AT51" s="1"/>
  <c r="AU15"/>
  <c r="AU51" s="1"/>
  <c r="AV15"/>
  <c r="AV51" s="1"/>
  <c r="AW15"/>
  <c r="AW51" s="1"/>
  <c r="AX15"/>
  <c r="AX51" s="1"/>
  <c r="AY15"/>
  <c r="AY51" s="1"/>
  <c r="AZ15"/>
  <c r="AZ51" s="1"/>
  <c r="BA15"/>
  <c r="BA51" s="1"/>
  <c r="BB15"/>
  <c r="BB51" s="1"/>
  <c r="BC15"/>
  <c r="BC51" s="1"/>
  <c r="BD15"/>
  <c r="BD51" s="1"/>
  <c r="BE15"/>
  <c r="BE51" s="1"/>
  <c r="BF15"/>
  <c r="BF51" s="1"/>
  <c r="BG15"/>
  <c r="BG51" s="1"/>
  <c r="BH15"/>
  <c r="BH51" s="1"/>
  <c r="BI15"/>
  <c r="BI51" s="1"/>
  <c r="BJ15"/>
  <c r="BJ51" s="1"/>
  <c r="BK15"/>
  <c r="BK51" s="1"/>
  <c r="BL15"/>
  <c r="BL51" s="1"/>
  <c r="BM15"/>
  <c r="BM51" s="1"/>
  <c r="BN15"/>
  <c r="BN51" s="1"/>
  <c r="BO15"/>
  <c r="BO51" s="1"/>
  <c r="BP15"/>
  <c r="BP51" s="1"/>
  <c r="AS16"/>
  <c r="AS53" s="1"/>
  <c r="AT16"/>
  <c r="AT53" s="1"/>
  <c r="AU16"/>
  <c r="AU53" s="1"/>
  <c r="AV16"/>
  <c r="AV53" s="1"/>
  <c r="AW16"/>
  <c r="AW53" s="1"/>
  <c r="AX16"/>
  <c r="AX53" s="1"/>
  <c r="AY16"/>
  <c r="AY53" s="1"/>
  <c r="AZ16"/>
  <c r="AZ53" s="1"/>
  <c r="BA16"/>
  <c r="BA53" s="1"/>
  <c r="BB16"/>
  <c r="BB53" s="1"/>
  <c r="BC16"/>
  <c r="BC53" s="1"/>
  <c r="BD16"/>
  <c r="BD53" s="1"/>
  <c r="BE16"/>
  <c r="BE53" s="1"/>
  <c r="BF16"/>
  <c r="BF53" s="1"/>
  <c r="BG16"/>
  <c r="BG53" s="1"/>
  <c r="BH16"/>
  <c r="BH53" s="1"/>
  <c r="BI16"/>
  <c r="BI53" s="1"/>
  <c r="BJ16"/>
  <c r="BJ53" s="1"/>
  <c r="BK16"/>
  <c r="BK53" s="1"/>
  <c r="BL16"/>
  <c r="BL53" s="1"/>
  <c r="BM16"/>
  <c r="BM53" s="1"/>
  <c r="BN16"/>
  <c r="BN53" s="1"/>
  <c r="BO16"/>
  <c r="BO53" s="1"/>
  <c r="BP16"/>
  <c r="BP53" s="1"/>
  <c r="AS17"/>
  <c r="AS55" s="1"/>
  <c r="AT17"/>
  <c r="AT55" s="1"/>
  <c r="AU17"/>
  <c r="AU55" s="1"/>
  <c r="AV17"/>
  <c r="AV55" s="1"/>
  <c r="AW17"/>
  <c r="AW55" s="1"/>
  <c r="AX17"/>
  <c r="AX55" s="1"/>
  <c r="AY17"/>
  <c r="AY55" s="1"/>
  <c r="AZ17"/>
  <c r="AZ55" s="1"/>
  <c r="BA17"/>
  <c r="BA55" s="1"/>
  <c r="BB17"/>
  <c r="BB55" s="1"/>
  <c r="BC17"/>
  <c r="BC55" s="1"/>
  <c r="BD17"/>
  <c r="BD55" s="1"/>
  <c r="BE17"/>
  <c r="BE55" s="1"/>
  <c r="BF17"/>
  <c r="BF55" s="1"/>
  <c r="BG17"/>
  <c r="BG55" s="1"/>
  <c r="BH17"/>
  <c r="BH55" s="1"/>
  <c r="BI17"/>
  <c r="BI55" s="1"/>
  <c r="BJ17"/>
  <c r="BJ55" s="1"/>
  <c r="BK17"/>
  <c r="BK55" s="1"/>
  <c r="BL17"/>
  <c r="BL55" s="1"/>
  <c r="BM17"/>
  <c r="BM55" s="1"/>
  <c r="BN17"/>
  <c r="BN55" s="1"/>
  <c r="BO17"/>
  <c r="BO55" s="1"/>
  <c r="BP17"/>
  <c r="BP55" s="1"/>
  <c r="AS18"/>
  <c r="AS57" s="1"/>
  <c r="AT18"/>
  <c r="AT57" s="1"/>
  <c r="AU18"/>
  <c r="AU57" s="1"/>
  <c r="AV18"/>
  <c r="AV57" s="1"/>
  <c r="AW18"/>
  <c r="AW57" s="1"/>
  <c r="AX18"/>
  <c r="AX57" s="1"/>
  <c r="AY18"/>
  <c r="AY57" s="1"/>
  <c r="AZ18"/>
  <c r="AZ57" s="1"/>
  <c r="BA18"/>
  <c r="BA57" s="1"/>
  <c r="BB18"/>
  <c r="BB57" s="1"/>
  <c r="BC18"/>
  <c r="BC57" s="1"/>
  <c r="BD18"/>
  <c r="BD57" s="1"/>
  <c r="BE18"/>
  <c r="BE57" s="1"/>
  <c r="BF18"/>
  <c r="BF57" s="1"/>
  <c r="BG18"/>
  <c r="BG57" s="1"/>
  <c r="BH18"/>
  <c r="BH57" s="1"/>
  <c r="BI18"/>
  <c r="BI57" s="1"/>
  <c r="BJ18"/>
  <c r="BJ57" s="1"/>
  <c r="BK18"/>
  <c r="BK57" s="1"/>
  <c r="BL18"/>
  <c r="BL57" s="1"/>
  <c r="BM18"/>
  <c r="BM57" s="1"/>
  <c r="BN18"/>
  <c r="BN57" s="1"/>
  <c r="BO18"/>
  <c r="BO57" s="1"/>
  <c r="BP18"/>
  <c r="BP57" s="1"/>
  <c r="AS19"/>
  <c r="AS59" s="1"/>
  <c r="AT19"/>
  <c r="AT59" s="1"/>
  <c r="AU19"/>
  <c r="AU59" s="1"/>
  <c r="AV19"/>
  <c r="AV59" s="1"/>
  <c r="AW19"/>
  <c r="AW59" s="1"/>
  <c r="AX19"/>
  <c r="AX59" s="1"/>
  <c r="AY19"/>
  <c r="AY59" s="1"/>
  <c r="AZ19"/>
  <c r="AZ59" s="1"/>
  <c r="BA19"/>
  <c r="BA59" s="1"/>
  <c r="BB19"/>
  <c r="BB59" s="1"/>
  <c r="BC19"/>
  <c r="BC59" s="1"/>
  <c r="BD19"/>
  <c r="BD59" s="1"/>
  <c r="BE19"/>
  <c r="BE59" s="1"/>
  <c r="BF19"/>
  <c r="BF59" s="1"/>
  <c r="BG19"/>
  <c r="BG59" s="1"/>
  <c r="BH19"/>
  <c r="BH59" s="1"/>
  <c r="BI19"/>
  <c r="BI59" s="1"/>
  <c r="BJ19"/>
  <c r="BJ59" s="1"/>
  <c r="BK19"/>
  <c r="BK59" s="1"/>
  <c r="BL19"/>
  <c r="BL59" s="1"/>
  <c r="BM19"/>
  <c r="BM59" s="1"/>
  <c r="BN19"/>
  <c r="BN59" s="1"/>
  <c r="BO19"/>
  <c r="BO59" s="1"/>
  <c r="BP19"/>
  <c r="BP59" s="1"/>
  <c r="AS20"/>
  <c r="AS61" s="1"/>
  <c r="AT20"/>
  <c r="AT61" s="1"/>
  <c r="AU20"/>
  <c r="AU61" s="1"/>
  <c r="AV20"/>
  <c r="AV61" s="1"/>
  <c r="AW20"/>
  <c r="AW61" s="1"/>
  <c r="AX20"/>
  <c r="AX61" s="1"/>
  <c r="AY20"/>
  <c r="AY61" s="1"/>
  <c r="AZ20"/>
  <c r="AZ61" s="1"/>
  <c r="BA20"/>
  <c r="BA61" s="1"/>
  <c r="BB20"/>
  <c r="BB61" s="1"/>
  <c r="BC20"/>
  <c r="BC61" s="1"/>
  <c r="BD20"/>
  <c r="BD61" s="1"/>
  <c r="BE20"/>
  <c r="BE61" s="1"/>
  <c r="BF20"/>
  <c r="BF61" s="1"/>
  <c r="BG20"/>
  <c r="BG61" s="1"/>
  <c r="BH20"/>
  <c r="BH61" s="1"/>
  <c r="BI20"/>
  <c r="BI61" s="1"/>
  <c r="BJ20"/>
  <c r="BJ61" s="1"/>
  <c r="BK20"/>
  <c r="BK61" s="1"/>
  <c r="BL20"/>
  <c r="BL61" s="1"/>
  <c r="BM20"/>
  <c r="BM61" s="1"/>
  <c r="BN20"/>
  <c r="BN61" s="1"/>
  <c r="BO20"/>
  <c r="BO61" s="1"/>
  <c r="BP20"/>
  <c r="BP61" s="1"/>
  <c r="AS21"/>
  <c r="AS63" s="1"/>
  <c r="AT21"/>
  <c r="AT63" s="1"/>
  <c r="AU21"/>
  <c r="AU63" s="1"/>
  <c r="AV21"/>
  <c r="AV63" s="1"/>
  <c r="AW21"/>
  <c r="AW63" s="1"/>
  <c r="AX21"/>
  <c r="AX63" s="1"/>
  <c r="AY21"/>
  <c r="AY63" s="1"/>
  <c r="AZ21"/>
  <c r="AZ63" s="1"/>
  <c r="BA21"/>
  <c r="BA63" s="1"/>
  <c r="BB21"/>
  <c r="BB63" s="1"/>
  <c r="BC21"/>
  <c r="BC63" s="1"/>
  <c r="BD21"/>
  <c r="BD63" s="1"/>
  <c r="BE21"/>
  <c r="BE63" s="1"/>
  <c r="BF21"/>
  <c r="BF63" s="1"/>
  <c r="BG21"/>
  <c r="BG63" s="1"/>
  <c r="BH21"/>
  <c r="BH63" s="1"/>
  <c r="BI21"/>
  <c r="BI63" s="1"/>
  <c r="BJ21"/>
  <c r="BJ63" s="1"/>
  <c r="BK21"/>
  <c r="BK63" s="1"/>
  <c r="BL21"/>
  <c r="BL63" s="1"/>
  <c r="BM21"/>
  <c r="BM63" s="1"/>
  <c r="BN21"/>
  <c r="BN63" s="1"/>
  <c r="BO21"/>
  <c r="BO63" s="1"/>
  <c r="BP21"/>
  <c r="BP63" s="1"/>
  <c r="AS22"/>
  <c r="AS65" s="1"/>
  <c r="AT22"/>
  <c r="AT65" s="1"/>
  <c r="AU22"/>
  <c r="AU65" s="1"/>
  <c r="AV22"/>
  <c r="AV65" s="1"/>
  <c r="AW22"/>
  <c r="AW65" s="1"/>
  <c r="AX22"/>
  <c r="AX65" s="1"/>
  <c r="AY22"/>
  <c r="AY65" s="1"/>
  <c r="AZ22"/>
  <c r="AZ65" s="1"/>
  <c r="BA22"/>
  <c r="BA65" s="1"/>
  <c r="BB22"/>
  <c r="BB65" s="1"/>
  <c r="BC22"/>
  <c r="BC65" s="1"/>
  <c r="BD22"/>
  <c r="BD65" s="1"/>
  <c r="BE22"/>
  <c r="BE65" s="1"/>
  <c r="BF22"/>
  <c r="BF65" s="1"/>
  <c r="BG22"/>
  <c r="BG65" s="1"/>
  <c r="BH22"/>
  <c r="BH65" s="1"/>
  <c r="BI22"/>
  <c r="BI65" s="1"/>
  <c r="BJ22"/>
  <c r="BJ65" s="1"/>
  <c r="BK22"/>
  <c r="BK65" s="1"/>
  <c r="BL22"/>
  <c r="BL65" s="1"/>
  <c r="BM22"/>
  <c r="BM65" s="1"/>
  <c r="BN22"/>
  <c r="BN65" s="1"/>
  <c r="BO22"/>
  <c r="BO65" s="1"/>
  <c r="BP22"/>
  <c r="BP65" s="1"/>
  <c r="AS23"/>
  <c r="AS67" s="1"/>
  <c r="AT23"/>
  <c r="AT67" s="1"/>
  <c r="AU23"/>
  <c r="AU67" s="1"/>
  <c r="AV23"/>
  <c r="AV67" s="1"/>
  <c r="AW23"/>
  <c r="AW67" s="1"/>
  <c r="AX23"/>
  <c r="AX67" s="1"/>
  <c r="AY23"/>
  <c r="AY67" s="1"/>
  <c r="AZ23"/>
  <c r="AZ67" s="1"/>
  <c r="BA23"/>
  <c r="BA67" s="1"/>
  <c r="BB23"/>
  <c r="BB67" s="1"/>
  <c r="BC23"/>
  <c r="BC67" s="1"/>
  <c r="BD23"/>
  <c r="BD67" s="1"/>
  <c r="BE23"/>
  <c r="BE67" s="1"/>
  <c r="BF23"/>
  <c r="BF67" s="1"/>
  <c r="BG23"/>
  <c r="BG67" s="1"/>
  <c r="BH23"/>
  <c r="BH67" s="1"/>
  <c r="BI23"/>
  <c r="BI67" s="1"/>
  <c r="BJ23"/>
  <c r="BJ67" s="1"/>
  <c r="BK23"/>
  <c r="BK67" s="1"/>
  <c r="BL23"/>
  <c r="BL67" s="1"/>
  <c r="BM23"/>
  <c r="BM67" s="1"/>
  <c r="BN23"/>
  <c r="BN67" s="1"/>
  <c r="BO23"/>
  <c r="BO67" s="1"/>
  <c r="BP23"/>
  <c r="BP67" s="1"/>
  <c r="AS24"/>
  <c r="AS69" s="1"/>
  <c r="AT24"/>
  <c r="AT69" s="1"/>
  <c r="AU24"/>
  <c r="AU69" s="1"/>
  <c r="AV24"/>
  <c r="AV69" s="1"/>
  <c r="AW24"/>
  <c r="AW69" s="1"/>
  <c r="AX24"/>
  <c r="AX69" s="1"/>
  <c r="AY24"/>
  <c r="AY69" s="1"/>
  <c r="AZ24"/>
  <c r="AZ69" s="1"/>
  <c r="BA24"/>
  <c r="BA69" s="1"/>
  <c r="BB24"/>
  <c r="BB69" s="1"/>
  <c r="BC24"/>
  <c r="BC69" s="1"/>
  <c r="BD24"/>
  <c r="BD69" s="1"/>
  <c r="BE24"/>
  <c r="BE69" s="1"/>
  <c r="BF24"/>
  <c r="BF69" s="1"/>
  <c r="BG24"/>
  <c r="BG69" s="1"/>
  <c r="BH24"/>
  <c r="BH69" s="1"/>
  <c r="BI24"/>
  <c r="BI69" s="1"/>
  <c r="BJ24"/>
  <c r="BJ69" s="1"/>
  <c r="BK24"/>
  <c r="BK69" s="1"/>
  <c r="BL24"/>
  <c r="BL69" s="1"/>
  <c r="BM24"/>
  <c r="BM69" s="1"/>
  <c r="BN24"/>
  <c r="BN69" s="1"/>
  <c r="BO24"/>
  <c r="BO69" s="1"/>
  <c r="BP24"/>
  <c r="BP69" s="1"/>
  <c r="AS25"/>
  <c r="AS71" s="1"/>
  <c r="AT25"/>
  <c r="AT71" s="1"/>
  <c r="AU25"/>
  <c r="AU71" s="1"/>
  <c r="AV25"/>
  <c r="AV71" s="1"/>
  <c r="AW25"/>
  <c r="AW71" s="1"/>
  <c r="AX25"/>
  <c r="AX71" s="1"/>
  <c r="AY25"/>
  <c r="AY71" s="1"/>
  <c r="AZ25"/>
  <c r="AZ71" s="1"/>
  <c r="BA25"/>
  <c r="BA71" s="1"/>
  <c r="BB25"/>
  <c r="BB71" s="1"/>
  <c r="BC25"/>
  <c r="BC71" s="1"/>
  <c r="BD25"/>
  <c r="BD71" s="1"/>
  <c r="BE25"/>
  <c r="BE71" s="1"/>
  <c r="BF25"/>
  <c r="BF71" s="1"/>
  <c r="BG25"/>
  <c r="BG71" s="1"/>
  <c r="BH25"/>
  <c r="BH71" s="1"/>
  <c r="BI25"/>
  <c r="BI71" s="1"/>
  <c r="BJ25"/>
  <c r="BJ71" s="1"/>
  <c r="BK25"/>
  <c r="BK71" s="1"/>
  <c r="BL25"/>
  <c r="BL71" s="1"/>
  <c r="BM25"/>
  <c r="BM71" s="1"/>
  <c r="BN25"/>
  <c r="BN71" s="1"/>
  <c r="BO25"/>
  <c r="BO71" s="1"/>
  <c r="BP25"/>
  <c r="BP71" s="1"/>
  <c r="AS26"/>
  <c r="AS73" s="1"/>
  <c r="AT26"/>
  <c r="AT73" s="1"/>
  <c r="AU26"/>
  <c r="AU73" s="1"/>
  <c r="AV26"/>
  <c r="AV73" s="1"/>
  <c r="AW26"/>
  <c r="AW73" s="1"/>
  <c r="AX26"/>
  <c r="AX73" s="1"/>
  <c r="AY26"/>
  <c r="AY73" s="1"/>
  <c r="AZ26"/>
  <c r="AZ73" s="1"/>
  <c r="BA26"/>
  <c r="BA73" s="1"/>
  <c r="BB26"/>
  <c r="BB73" s="1"/>
  <c r="BC26"/>
  <c r="BC73" s="1"/>
  <c r="BD26"/>
  <c r="BD73" s="1"/>
  <c r="BE26"/>
  <c r="BE73" s="1"/>
  <c r="BF26"/>
  <c r="BF73" s="1"/>
  <c r="BG26"/>
  <c r="BG73" s="1"/>
  <c r="BH26"/>
  <c r="BH73" s="1"/>
  <c r="BI26"/>
  <c r="BI73" s="1"/>
  <c r="BJ26"/>
  <c r="BJ73" s="1"/>
  <c r="BK26"/>
  <c r="BK73" s="1"/>
  <c r="BL26"/>
  <c r="BL73" s="1"/>
  <c r="BM26"/>
  <c r="BM73" s="1"/>
  <c r="BN26"/>
  <c r="BN73" s="1"/>
  <c r="BO26"/>
  <c r="BO73" s="1"/>
  <c r="BP26"/>
  <c r="BP73" s="1"/>
  <c r="AS27"/>
  <c r="AS75" s="1"/>
  <c r="AT27"/>
  <c r="AT75" s="1"/>
  <c r="AU27"/>
  <c r="AU75" s="1"/>
  <c r="AV27"/>
  <c r="AV75" s="1"/>
  <c r="AW27"/>
  <c r="AW75" s="1"/>
  <c r="AX27"/>
  <c r="AX75" s="1"/>
  <c r="AY27"/>
  <c r="AY75" s="1"/>
  <c r="AZ27"/>
  <c r="AZ75" s="1"/>
  <c r="BA27"/>
  <c r="BA75" s="1"/>
  <c r="BB27"/>
  <c r="BB75" s="1"/>
  <c r="BC27"/>
  <c r="BC75" s="1"/>
  <c r="BD27"/>
  <c r="BD75" s="1"/>
  <c r="BE27"/>
  <c r="BE75" s="1"/>
  <c r="BF27"/>
  <c r="BF75" s="1"/>
  <c r="BG27"/>
  <c r="BG75" s="1"/>
  <c r="BH27"/>
  <c r="BH75" s="1"/>
  <c r="BI27"/>
  <c r="BI75" s="1"/>
  <c r="BJ27"/>
  <c r="BJ75" s="1"/>
  <c r="BK27"/>
  <c r="BK75" s="1"/>
  <c r="BL27"/>
  <c r="BL75" s="1"/>
  <c r="BM27"/>
  <c r="BM75" s="1"/>
  <c r="BN27"/>
  <c r="BN75" s="1"/>
  <c r="BO27"/>
  <c r="BO75" s="1"/>
  <c r="BP27"/>
  <c r="BP75" s="1"/>
  <c r="AS28"/>
  <c r="AS77" s="1"/>
  <c r="AT28"/>
  <c r="AT77" s="1"/>
  <c r="AU28"/>
  <c r="AU77" s="1"/>
  <c r="AV28"/>
  <c r="AV77" s="1"/>
  <c r="AW28"/>
  <c r="AW77" s="1"/>
  <c r="AX28"/>
  <c r="AX77" s="1"/>
  <c r="AY28"/>
  <c r="AY77" s="1"/>
  <c r="AZ28"/>
  <c r="AZ77" s="1"/>
  <c r="BA28"/>
  <c r="BA77" s="1"/>
  <c r="BB28"/>
  <c r="BB77" s="1"/>
  <c r="BC28"/>
  <c r="BC77" s="1"/>
  <c r="BD28"/>
  <c r="BD77" s="1"/>
  <c r="BE28"/>
  <c r="BE77" s="1"/>
  <c r="BF28"/>
  <c r="BF77" s="1"/>
  <c r="BG28"/>
  <c r="BG77" s="1"/>
  <c r="BH28"/>
  <c r="BH77" s="1"/>
  <c r="BI28"/>
  <c r="BI77" s="1"/>
  <c r="BJ28"/>
  <c r="BJ77" s="1"/>
  <c r="BK28"/>
  <c r="BK77" s="1"/>
  <c r="BL28"/>
  <c r="BL77" s="1"/>
  <c r="BM28"/>
  <c r="BM77" s="1"/>
  <c r="BN28"/>
  <c r="BN77" s="1"/>
  <c r="BO28"/>
  <c r="BO77" s="1"/>
  <c r="BP28"/>
  <c r="BP77" s="1"/>
  <c r="AS29"/>
  <c r="AS79" s="1"/>
  <c r="AT29"/>
  <c r="AT79" s="1"/>
  <c r="AU29"/>
  <c r="AU79" s="1"/>
  <c r="AV29"/>
  <c r="AV79" s="1"/>
  <c r="AW29"/>
  <c r="AW79" s="1"/>
  <c r="AX29"/>
  <c r="AX79" s="1"/>
  <c r="AY29"/>
  <c r="AY79" s="1"/>
  <c r="AZ29"/>
  <c r="AZ79" s="1"/>
  <c r="BA29"/>
  <c r="BA79" s="1"/>
  <c r="BB29"/>
  <c r="BB79" s="1"/>
  <c r="BC29"/>
  <c r="BC79" s="1"/>
  <c r="BD29"/>
  <c r="BD79" s="1"/>
  <c r="BE29"/>
  <c r="BE79" s="1"/>
  <c r="BF29"/>
  <c r="BF79" s="1"/>
  <c r="BG29"/>
  <c r="BG79" s="1"/>
  <c r="BH29"/>
  <c r="BH79" s="1"/>
  <c r="BI29"/>
  <c r="BI79" s="1"/>
  <c r="BJ29"/>
  <c r="BJ79" s="1"/>
  <c r="BK29"/>
  <c r="BK79" s="1"/>
  <c r="BL29"/>
  <c r="BL79" s="1"/>
  <c r="BM29"/>
  <c r="BM79" s="1"/>
  <c r="BN29"/>
  <c r="BN79" s="1"/>
  <c r="BO29"/>
  <c r="BO79" s="1"/>
  <c r="BP29"/>
  <c r="BP79" s="1"/>
  <c r="AT6"/>
  <c r="AT33" s="1"/>
  <c r="AU6"/>
  <c r="AU33" s="1"/>
  <c r="AV6"/>
  <c r="AV33" s="1"/>
  <c r="AW6"/>
  <c r="AW33" s="1"/>
  <c r="AX6"/>
  <c r="AX33" s="1"/>
  <c r="AY6"/>
  <c r="AY33" s="1"/>
  <c r="AZ6"/>
  <c r="AZ33" s="1"/>
  <c r="BA6"/>
  <c r="BA33" s="1"/>
  <c r="BB6"/>
  <c r="BB33" s="1"/>
  <c r="BC6"/>
  <c r="BC33" s="1"/>
  <c r="BD6"/>
  <c r="BD33" s="1"/>
  <c r="BE6"/>
  <c r="BE33" s="1"/>
  <c r="BF6"/>
  <c r="BF33" s="1"/>
  <c r="BG6"/>
  <c r="BG33" s="1"/>
  <c r="BH6"/>
  <c r="BH33" s="1"/>
  <c r="BI6"/>
  <c r="BI33" s="1"/>
  <c r="BJ6"/>
  <c r="BJ33" s="1"/>
  <c r="BK6"/>
  <c r="BK33" s="1"/>
  <c r="BL6"/>
  <c r="BL33" s="1"/>
  <c r="BM6"/>
  <c r="BM33" s="1"/>
  <c r="BN6"/>
  <c r="BN33" s="1"/>
  <c r="BO6"/>
  <c r="BO33" s="1"/>
  <c r="BP6"/>
  <c r="BP33" s="1"/>
  <c r="AS6"/>
  <c r="AS33" s="1"/>
  <c r="BI72" i="12" l="1"/>
  <c r="BW71" s="1"/>
  <c r="BI62"/>
  <c r="BW61" s="1"/>
  <c r="BI58"/>
  <c r="BW57" s="1"/>
  <c r="BI50"/>
  <c r="BA42"/>
  <c r="BU41" s="1"/>
  <c r="BM58"/>
  <c r="BX57" s="1"/>
  <c r="BM50"/>
  <c r="BA46"/>
  <c r="BI56"/>
  <c r="BW55" s="1"/>
  <c r="BA58"/>
  <c r="BU57" s="1"/>
  <c r="BA50"/>
  <c r="BU49" s="1"/>
  <c r="BI36"/>
  <c r="AW60"/>
  <c r="BT59" s="1"/>
  <c r="BM56"/>
  <c r="BX55" s="1"/>
  <c r="AW52"/>
  <c r="BA80"/>
  <c r="BU79" s="1"/>
  <c r="BI78"/>
  <c r="BW77" s="1"/>
  <c r="BA78"/>
  <c r="BU77" s="1"/>
  <c r="BE36"/>
  <c r="AW36"/>
  <c r="BT35" s="1"/>
  <c r="BE44"/>
  <c r="BV43" s="1"/>
  <c r="BA36"/>
  <c r="AW40"/>
  <c r="BE54"/>
  <c r="BV53" s="1"/>
  <c r="BA38"/>
  <c r="BA52"/>
  <c r="BU51" s="1"/>
  <c r="BA60"/>
  <c r="BU59" s="1"/>
  <c r="BE42"/>
  <c r="BE70" s="1"/>
  <c r="BV69" s="1"/>
  <c r="AW44"/>
  <c r="BE46"/>
  <c r="BE74" s="1"/>
  <c r="BE76"/>
  <c r="AW50"/>
  <c r="AW78" s="1"/>
  <c r="AW56"/>
  <c r="BT55" s="1"/>
  <c r="BE58"/>
  <c r="BV57" s="1"/>
  <c r="BE62"/>
  <c r="BE64"/>
  <c r="BV63" s="1"/>
  <c r="BI38"/>
  <c r="BE40"/>
  <c r="AW42"/>
  <c r="AW70" s="1"/>
  <c r="BT69" s="1"/>
  <c r="AW46"/>
  <c r="AW74" s="1"/>
  <c r="BT73" s="1"/>
  <c r="BE50"/>
  <c r="BE78" s="1"/>
  <c r="BV77" s="1"/>
  <c r="BE52"/>
  <c r="BV51" s="1"/>
  <c r="AW54"/>
  <c r="BT53" s="1"/>
  <c r="BE56"/>
  <c r="BV55" s="1"/>
  <c r="AW58"/>
  <c r="BT57" s="1"/>
  <c r="BE60"/>
  <c r="BV59" s="1"/>
  <c r="AW62"/>
  <c r="AW64"/>
  <c r="BT63" s="1"/>
  <c r="AS34"/>
  <c r="BS33" s="1"/>
  <c r="BE38"/>
  <c r="BA44"/>
  <c r="BU43" s="1"/>
  <c r="BI46"/>
  <c r="BW45" s="1"/>
  <c r="AS50"/>
  <c r="BS49" s="1"/>
  <c r="BA54"/>
  <c r="BU53" s="1"/>
  <c r="AS56"/>
  <c r="BI60"/>
  <c r="BA62"/>
  <c r="BI64"/>
  <c r="BW63" s="1"/>
  <c r="BI34"/>
  <c r="BW33" s="1"/>
  <c r="AW38"/>
  <c r="BA40"/>
  <c r="BI42"/>
  <c r="BW41" s="1"/>
  <c r="BI48"/>
  <c r="BI54"/>
  <c r="BA56"/>
  <c r="BU55" s="1"/>
  <c r="AS58"/>
  <c r="BS57" s="1"/>
  <c r="BA64"/>
  <c r="BU63" s="1"/>
  <c r="BM38"/>
  <c r="BM66" s="1"/>
  <c r="BX65" s="1"/>
  <c r="BM36"/>
  <c r="BM40"/>
  <c r="BM42"/>
  <c r="BM70" s="1"/>
  <c r="BX69" s="1"/>
  <c r="BM44"/>
  <c r="BM46"/>
  <c r="BM74" s="1"/>
  <c r="BX73" s="1"/>
  <c r="BM54"/>
  <c r="BX53" s="1"/>
  <c r="BM60"/>
  <c r="BX59" s="1"/>
  <c r="BM62"/>
  <c r="BX61" s="1"/>
  <c r="BM64"/>
  <c r="BX63" s="1"/>
  <c r="BM78"/>
  <c r="BX77" s="1"/>
  <c r="AS78"/>
  <c r="BS77" s="1"/>
  <c r="BI74"/>
  <c r="BW73" s="1"/>
  <c r="BA74"/>
  <c r="BU73" s="1"/>
  <c r="BM72"/>
  <c r="BX71" s="1"/>
  <c r="BI70"/>
  <c r="BW69" s="1"/>
  <c r="BE66"/>
  <c r="BV65" s="1"/>
  <c r="AW66"/>
  <c r="BT65" s="1"/>
  <c r="BI66"/>
  <c r="BW65" s="1"/>
  <c r="BA66"/>
  <c r="BU65" s="1"/>
  <c r="AS64"/>
  <c r="AS62"/>
  <c r="BS61" s="1"/>
  <c r="AS60"/>
  <c r="BS59" s="1"/>
  <c r="AS54"/>
  <c r="BS53" s="1"/>
  <c r="CA16" s="1"/>
  <c r="BM52"/>
  <c r="BI80"/>
  <c r="BW79" s="1"/>
  <c r="CA29" s="1"/>
  <c r="BI52"/>
  <c r="BW51" s="1"/>
  <c r="AW80"/>
  <c r="BT79" s="1"/>
  <c r="BE80"/>
  <c r="BV79" s="1"/>
  <c r="BM80"/>
  <c r="BX79" s="1"/>
  <c r="AS80"/>
  <c r="BS79" s="1"/>
  <c r="AS52"/>
  <c r="BS51" s="1"/>
  <c r="BM76"/>
  <c r="BX75" s="1"/>
  <c r="AW76"/>
  <c r="BT75" s="1"/>
  <c r="BA48"/>
  <c r="BU47" s="1"/>
  <c r="AW48"/>
  <c r="BA76"/>
  <c r="BU75" s="1"/>
  <c r="BE48"/>
  <c r="BV47" s="1"/>
  <c r="BM48"/>
  <c r="BX47" s="1"/>
  <c r="BI76"/>
  <c r="BW75" s="1"/>
  <c r="AS48"/>
  <c r="BS47" s="1"/>
  <c r="AS76"/>
  <c r="BS75" s="1"/>
  <c r="AS46"/>
  <c r="AS74" s="1"/>
  <c r="BS73" s="1"/>
  <c r="BE72"/>
  <c r="BI44"/>
  <c r="BW43" s="1"/>
  <c r="BA72"/>
  <c r="BU71" s="1"/>
  <c r="AW72"/>
  <c r="BT71" s="1"/>
  <c r="AS72"/>
  <c r="BS71" s="1"/>
  <c r="AS44"/>
  <c r="BS43" s="1"/>
  <c r="BA70"/>
  <c r="BU69" s="1"/>
  <c r="AS42"/>
  <c r="AS70" s="1"/>
  <c r="BS69" s="1"/>
  <c r="BI40"/>
  <c r="BW39" s="1"/>
  <c r="AS68"/>
  <c r="BS67" s="1"/>
  <c r="BI68"/>
  <c r="BW67" s="1"/>
  <c r="BE68"/>
  <c r="BV67" s="1"/>
  <c r="BM68"/>
  <c r="BX67" s="1"/>
  <c r="AW68"/>
  <c r="BT67" s="1"/>
  <c r="BA68"/>
  <c r="BU67" s="1"/>
  <c r="AS40"/>
  <c r="BS39" s="1"/>
  <c r="AS38"/>
  <c r="AS66" s="1"/>
  <c r="BS65" s="1"/>
  <c r="BT77"/>
  <c r="BV73"/>
  <c r="BA34"/>
  <c r="BU33" s="1"/>
  <c r="BM34"/>
  <c r="BX33" s="1"/>
  <c r="BE34"/>
  <c r="BV33" s="1"/>
  <c r="AW34"/>
  <c r="BT33" s="1"/>
  <c r="AS36"/>
  <c r="BS35" s="1"/>
  <c r="BT61"/>
  <c r="BW59"/>
  <c r="BV75"/>
  <c r="H14"/>
  <c r="M20" s="1"/>
  <c r="BV71"/>
  <c r="BT45"/>
  <c r="BV45"/>
  <c r="BT39"/>
  <c r="BT51"/>
  <c r="P14"/>
  <c r="K20" s="1"/>
  <c r="M14"/>
  <c r="O20" s="1"/>
  <c r="K14"/>
  <c r="I20" s="1"/>
  <c r="BW53"/>
  <c r="BW47"/>
  <c r="BS55"/>
  <c r="CA17" s="1"/>
  <c r="N14" i="9"/>
  <c r="R20" s="1"/>
  <c r="T14"/>
  <c r="O20" s="1"/>
  <c r="L14"/>
  <c r="Q20" s="1"/>
  <c r="M14"/>
  <c r="L20" s="1"/>
  <c r="Q14"/>
  <c r="S20" s="1"/>
  <c r="BM60" i="11"/>
  <c r="CA59" s="1"/>
  <c r="AW60"/>
  <c r="BS59" s="1"/>
  <c r="AU78"/>
  <c r="BR77" s="1"/>
  <c r="BO80"/>
  <c r="CB79" s="1"/>
  <c r="BG80"/>
  <c r="BX79" s="1"/>
  <c r="AY80"/>
  <c r="BT79" s="1"/>
  <c r="BO78"/>
  <c r="CB77" s="1"/>
  <c r="BG78"/>
  <c r="BX77" s="1"/>
  <c r="AY78"/>
  <c r="BT77" s="1"/>
  <c r="BO76"/>
  <c r="CB75" s="1"/>
  <c r="AY76"/>
  <c r="BT75" s="1"/>
  <c r="BO74"/>
  <c r="CB73" s="1"/>
  <c r="BG74"/>
  <c r="BX73" s="1"/>
  <c r="AY74"/>
  <c r="BT73" s="1"/>
  <c r="BG72"/>
  <c r="BX71" s="1"/>
  <c r="BO68"/>
  <c r="CB67" s="1"/>
  <c r="BG68"/>
  <c r="BX67" s="1"/>
  <c r="AY68"/>
  <c r="BT67" s="1"/>
  <c r="BO66"/>
  <c r="CB65" s="1"/>
  <c r="BG66"/>
  <c r="BX65" s="1"/>
  <c r="AY66"/>
  <c r="BT65" s="1"/>
  <c r="BO64"/>
  <c r="CB63" s="1"/>
  <c r="BG64"/>
  <c r="BX63" s="1"/>
  <c r="AY64"/>
  <c r="BT63" s="1"/>
  <c r="BO62"/>
  <c r="CB61" s="1"/>
  <c r="BG62"/>
  <c r="BX61" s="1"/>
  <c r="AY62"/>
  <c r="BT61" s="1"/>
  <c r="BG58"/>
  <c r="BX57" s="1"/>
  <c r="BO52"/>
  <c r="CB51" s="1"/>
  <c r="BG52"/>
  <c r="BX51" s="1"/>
  <c r="AY52"/>
  <c r="BT51" s="1"/>
  <c r="BG50"/>
  <c r="BX49" s="1"/>
  <c r="AY50"/>
  <c r="BT49" s="1"/>
  <c r="BO48"/>
  <c r="CB47" s="1"/>
  <c r="BG48"/>
  <c r="BX47" s="1"/>
  <c r="AY48"/>
  <c r="BT47" s="1"/>
  <c r="BM58"/>
  <c r="CA57" s="1"/>
  <c r="AW58"/>
  <c r="BS57" s="1"/>
  <c r="BI80"/>
  <c r="BY79" s="1"/>
  <c r="BA74"/>
  <c r="BU73" s="1"/>
  <c r="BI56"/>
  <c r="BY55" s="1"/>
  <c r="BG56"/>
  <c r="BX55" s="1"/>
  <c r="BK68"/>
  <c r="BZ67" s="1"/>
  <c r="BK58"/>
  <c r="BZ57" s="1"/>
  <c r="BK52"/>
  <c r="BZ51" s="1"/>
  <c r="AS48"/>
  <c r="BQ47" s="1"/>
  <c r="BO60"/>
  <c r="CB59" s="1"/>
  <c r="AY56"/>
  <c r="BT55" s="1"/>
  <c r="BO70"/>
  <c r="CB69" s="1"/>
  <c r="BI78"/>
  <c r="BY77" s="1"/>
  <c r="BA78"/>
  <c r="BU77" s="1"/>
  <c r="BI76"/>
  <c r="BY75" s="1"/>
  <c r="BA76"/>
  <c r="BU75" s="1"/>
  <c r="BI70"/>
  <c r="BY69" s="1"/>
  <c r="BA70"/>
  <c r="BU69" s="1"/>
  <c r="BI68"/>
  <c r="BY67" s="1"/>
  <c r="BA68"/>
  <c r="BU67" s="1"/>
  <c r="BI64"/>
  <c r="BY63" s="1"/>
  <c r="BA64"/>
  <c r="BU63" s="1"/>
  <c r="BI62"/>
  <c r="BY61" s="1"/>
  <c r="BA62"/>
  <c r="BU61" s="1"/>
  <c r="BI58"/>
  <c r="BY57" s="1"/>
  <c r="BA58"/>
  <c r="BU57" s="1"/>
  <c r="BI52"/>
  <c r="BY51" s="1"/>
  <c r="BA52"/>
  <c r="BU51" s="1"/>
  <c r="BI50"/>
  <c r="BY49" s="1"/>
  <c r="BI48"/>
  <c r="BY47" s="1"/>
  <c r="BA48"/>
  <c r="BU47" s="1"/>
  <c r="BI74"/>
  <c r="BY73" s="1"/>
  <c r="BE60"/>
  <c r="BW59" s="1"/>
  <c r="BG70"/>
  <c r="BX69" s="1"/>
  <c r="BA56"/>
  <c r="BU55" s="1"/>
  <c r="BA54"/>
  <c r="BU53" s="1"/>
  <c r="BA80"/>
  <c r="BU79" s="1"/>
  <c r="BK78"/>
  <c r="BZ77" s="1"/>
  <c r="BC68"/>
  <c r="BV67" s="1"/>
  <c r="BK62"/>
  <c r="BZ61" s="1"/>
  <c r="BC62"/>
  <c r="BV61" s="1"/>
  <c r="AU62"/>
  <c r="BR61" s="1"/>
  <c r="BC52"/>
  <c r="BV51" s="1"/>
  <c r="BC50"/>
  <c r="BV49" s="1"/>
  <c r="BO56"/>
  <c r="CB55" s="1"/>
  <c r="AY70"/>
  <c r="BT69" s="1"/>
  <c r="BC78"/>
  <c r="BV77" s="1"/>
  <c r="BM78"/>
  <c r="CA77" s="1"/>
  <c r="BE78"/>
  <c r="BW77" s="1"/>
  <c r="AW78"/>
  <c r="BS77" s="1"/>
  <c r="BE74"/>
  <c r="BW73" s="1"/>
  <c r="BM68"/>
  <c r="CA67" s="1"/>
  <c r="BE68"/>
  <c r="BW67" s="1"/>
  <c r="AW68"/>
  <c r="BS67" s="1"/>
  <c r="BM66"/>
  <c r="CA65" s="1"/>
  <c r="BE66"/>
  <c r="BW65" s="1"/>
  <c r="AW66"/>
  <c r="BS65" s="1"/>
  <c r="BM64"/>
  <c r="CA63" s="1"/>
  <c r="BE64"/>
  <c r="BW63" s="1"/>
  <c r="AW64"/>
  <c r="BS63" s="1"/>
  <c r="BM62"/>
  <c r="CA61" s="1"/>
  <c r="BE62"/>
  <c r="BW61" s="1"/>
  <c r="AW62"/>
  <c r="BS61" s="1"/>
  <c r="BM52"/>
  <c r="CA51" s="1"/>
  <c r="BE52"/>
  <c r="BW51" s="1"/>
  <c r="AW52"/>
  <c r="BS51" s="1"/>
  <c r="BG76"/>
  <c r="BX75" s="1"/>
  <c r="BI54"/>
  <c r="BY53" s="1"/>
  <c r="BI60"/>
  <c r="BY59" s="1"/>
  <c r="BK80"/>
  <c r="BZ79" s="1"/>
  <c r="BC80"/>
  <c r="BV79" s="1"/>
  <c r="AU80"/>
  <c r="BR79" s="1"/>
  <c r="BK76"/>
  <c r="BZ75" s="1"/>
  <c r="BC76"/>
  <c r="BV75" s="1"/>
  <c r="AU76"/>
  <c r="BR75" s="1"/>
  <c r="BK74"/>
  <c r="BZ73" s="1"/>
  <c r="BC74"/>
  <c r="BV73" s="1"/>
  <c r="AU74"/>
  <c r="BR73" s="1"/>
  <c r="BK66"/>
  <c r="BZ65" s="1"/>
  <c r="BC66"/>
  <c r="BV65" s="1"/>
  <c r="AU66"/>
  <c r="BR65" s="1"/>
  <c r="BK60"/>
  <c r="BZ59" s="1"/>
  <c r="BC60"/>
  <c r="BV59" s="1"/>
  <c r="AU60"/>
  <c r="BR59" s="1"/>
  <c r="AU68"/>
  <c r="BR67" s="1"/>
  <c r="AU58"/>
  <c r="BR57" s="1"/>
  <c r="BO50"/>
  <c r="CB49" s="1"/>
  <c r="BM80"/>
  <c r="CA79" s="1"/>
  <c r="BE80"/>
  <c r="BW79" s="1"/>
  <c r="AW80"/>
  <c r="BS79" s="1"/>
  <c r="BM76"/>
  <c r="CA75" s="1"/>
  <c r="BE76"/>
  <c r="BW75" s="1"/>
  <c r="AW76"/>
  <c r="BS75" s="1"/>
  <c r="BM72"/>
  <c r="CA71" s="1"/>
  <c r="BE72"/>
  <c r="BW71" s="1"/>
  <c r="AW72"/>
  <c r="BS71" s="1"/>
  <c r="BM70"/>
  <c r="CA69" s="1"/>
  <c r="BE70"/>
  <c r="BW69" s="1"/>
  <c r="AW70"/>
  <c r="BS69" s="1"/>
  <c r="BE58"/>
  <c r="BW57" s="1"/>
  <c r="BM56"/>
  <c r="CA55" s="1"/>
  <c r="BE56"/>
  <c r="BW55" s="1"/>
  <c r="AW56"/>
  <c r="BS55" s="1"/>
  <c r="BM54"/>
  <c r="CA53" s="1"/>
  <c r="BE54"/>
  <c r="BW53" s="1"/>
  <c r="AW54"/>
  <c r="BS53" s="1"/>
  <c r="BM50"/>
  <c r="CA49" s="1"/>
  <c r="BE50"/>
  <c r="BW49" s="1"/>
  <c r="AW50"/>
  <c r="BS49" s="1"/>
  <c r="AU52"/>
  <c r="BR51" s="1"/>
  <c r="AW74"/>
  <c r="BS73" s="1"/>
  <c r="BO58"/>
  <c r="CB57" s="1"/>
  <c r="BK64"/>
  <c r="BZ63" s="1"/>
  <c r="BC64"/>
  <c r="BV63" s="1"/>
  <c r="AU64"/>
  <c r="BR63" s="1"/>
  <c r="BK48"/>
  <c r="BZ47" s="1"/>
  <c r="BC48"/>
  <c r="BV47" s="1"/>
  <c r="AU48"/>
  <c r="BR47" s="1"/>
  <c r="BO72"/>
  <c r="CB71" s="1"/>
  <c r="BG54"/>
  <c r="BX53" s="1"/>
  <c r="BA72"/>
  <c r="BU71" s="1"/>
  <c r="BG60"/>
  <c r="BX59" s="1"/>
  <c r="AU56"/>
  <c r="BR55" s="1"/>
  <c r="AU54"/>
  <c r="BR53" s="1"/>
  <c r="BK72"/>
  <c r="BZ71" s="1"/>
  <c r="BC70"/>
  <c r="BV69" s="1"/>
  <c r="AU50"/>
  <c r="BR49" s="1"/>
  <c r="AW48"/>
  <c r="BS47" s="1"/>
  <c r="BM74"/>
  <c r="CA73" s="1"/>
  <c r="AY58"/>
  <c r="BT57" s="1"/>
  <c r="BO54"/>
  <c r="CB53" s="1"/>
  <c r="BI72"/>
  <c r="BY71" s="1"/>
  <c r="AY60"/>
  <c r="BT59" s="1"/>
  <c r="BK56"/>
  <c r="BZ55" s="1"/>
  <c r="BK54"/>
  <c r="BZ53" s="1"/>
  <c r="BC72"/>
  <c r="BV71" s="1"/>
  <c r="BK70"/>
  <c r="BZ69" s="1"/>
  <c r="BI66"/>
  <c r="BY65" s="1"/>
  <c r="BA60"/>
  <c r="BU59" s="1"/>
  <c r="BK50"/>
  <c r="BZ49" s="1"/>
  <c r="BM48"/>
  <c r="CA47" s="1"/>
  <c r="AY72"/>
  <c r="BT71" s="1"/>
  <c r="AY54"/>
  <c r="BT53" s="1"/>
  <c r="BC56"/>
  <c r="BV55" s="1"/>
  <c r="BC54"/>
  <c r="BV53" s="1"/>
  <c r="BA50"/>
  <c r="BU49" s="1"/>
  <c r="AU72"/>
  <c r="BR71" s="1"/>
  <c r="AU70"/>
  <c r="BR69" s="1"/>
  <c r="BA66"/>
  <c r="BU65" s="1"/>
  <c r="BC58"/>
  <c r="BV57" s="1"/>
  <c r="BE48"/>
  <c r="BW47" s="1"/>
  <c r="AS80"/>
  <c r="BQ79" s="1"/>
  <c r="AS78"/>
  <c r="BQ77" s="1"/>
  <c r="AS76"/>
  <c r="BQ75" s="1"/>
  <c r="AS74"/>
  <c r="BQ73" s="1"/>
  <c r="AS72"/>
  <c r="BQ71" s="1"/>
  <c r="AS70"/>
  <c r="BQ69" s="1"/>
  <c r="AS68"/>
  <c r="BQ67" s="1"/>
  <c r="AS66"/>
  <c r="BQ65" s="1"/>
  <c r="AS64"/>
  <c r="BQ63" s="1"/>
  <c r="AS62"/>
  <c r="BQ61" s="1"/>
  <c r="AS60"/>
  <c r="BQ59" s="1"/>
  <c r="AS58"/>
  <c r="BQ57" s="1"/>
  <c r="AS56"/>
  <c r="BQ55" s="1"/>
  <c r="AS54"/>
  <c r="BQ53" s="1"/>
  <c r="AS52"/>
  <c r="BQ51" s="1"/>
  <c r="AS50"/>
  <c r="BQ49" s="1"/>
  <c r="BO34"/>
  <c r="CB33" s="1"/>
  <c r="BG34"/>
  <c r="BX33" s="1"/>
  <c r="AY34"/>
  <c r="BT33" s="1"/>
  <c r="BI46"/>
  <c r="BY45" s="1"/>
  <c r="BA44"/>
  <c r="BU43" s="1"/>
  <c r="BI42"/>
  <c r="BY41" s="1"/>
  <c r="BA38"/>
  <c r="BU37" s="1"/>
  <c r="BG46"/>
  <c r="BX45" s="1"/>
  <c r="BE34"/>
  <c r="BW33" s="1"/>
  <c r="AW34"/>
  <c r="BS33" s="1"/>
  <c r="BO46"/>
  <c r="CB45" s="1"/>
  <c r="AY46"/>
  <c r="BT45" s="1"/>
  <c r="BO44"/>
  <c r="CB43" s="1"/>
  <c r="BG44"/>
  <c r="BX43" s="1"/>
  <c r="AY44"/>
  <c r="BT43" s="1"/>
  <c r="BG42"/>
  <c r="BX41" s="1"/>
  <c r="BO40"/>
  <c r="CB39" s="1"/>
  <c r="BG40"/>
  <c r="BX39" s="1"/>
  <c r="BO38"/>
  <c r="CB37" s="1"/>
  <c r="BG38"/>
  <c r="BX37" s="1"/>
  <c r="AY38"/>
  <c r="BT37" s="1"/>
  <c r="BA46"/>
  <c r="BU45" s="1"/>
  <c r="BI44"/>
  <c r="BY43" s="1"/>
  <c r="BK34"/>
  <c r="BZ33" s="1"/>
  <c r="BC34"/>
  <c r="BV33" s="1"/>
  <c r="BA34"/>
  <c r="BU33" s="1"/>
  <c r="BO42"/>
  <c r="CB41" s="1"/>
  <c r="AY42"/>
  <c r="BT41" s="1"/>
  <c r="AY40"/>
  <c r="BT39" s="1"/>
  <c r="BG36"/>
  <c r="BX35" s="1"/>
  <c r="AY36"/>
  <c r="BT35" s="1"/>
  <c r="AS34"/>
  <c r="BQ33" s="1"/>
  <c r="BI34"/>
  <c r="BY33" s="1"/>
  <c r="BI36"/>
  <c r="BY35" s="1"/>
  <c r="AU44"/>
  <c r="BR43" s="1"/>
  <c r="AU40"/>
  <c r="BR39" s="1"/>
  <c r="BA42"/>
  <c r="BU41" s="1"/>
  <c r="BA40"/>
  <c r="BU39" s="1"/>
  <c r="BM34"/>
  <c r="CA33" s="1"/>
  <c r="BM46"/>
  <c r="CA45" s="1"/>
  <c r="BE46"/>
  <c r="BW45" s="1"/>
  <c r="AW46"/>
  <c r="BS45" s="1"/>
  <c r="BM44"/>
  <c r="CA43" s="1"/>
  <c r="BE44"/>
  <c r="BW43" s="1"/>
  <c r="AW44"/>
  <c r="BS43" s="1"/>
  <c r="BE42"/>
  <c r="BW41" s="1"/>
  <c r="AW42"/>
  <c r="BS41" s="1"/>
  <c r="BM40"/>
  <c r="CA39" s="1"/>
  <c r="BE40"/>
  <c r="BW39" s="1"/>
  <c r="AW40"/>
  <c r="BS39" s="1"/>
  <c r="BM38"/>
  <c r="CA37" s="1"/>
  <c r="BE38"/>
  <c r="BW37" s="1"/>
  <c r="AW38"/>
  <c r="BS37" s="1"/>
  <c r="BM36"/>
  <c r="CA35" s="1"/>
  <c r="AU46"/>
  <c r="BR45" s="1"/>
  <c r="BC44"/>
  <c r="BV43" s="1"/>
  <c r="BK38"/>
  <c r="BZ37" s="1"/>
  <c r="BC38"/>
  <c r="BV37" s="1"/>
  <c r="BK46"/>
  <c r="BZ45" s="1"/>
  <c r="BC46"/>
  <c r="BV45" s="1"/>
  <c r="BK44"/>
  <c r="BZ43" s="1"/>
  <c r="BK42"/>
  <c r="BZ41" s="1"/>
  <c r="AU42"/>
  <c r="BR41" s="1"/>
  <c r="BC40"/>
  <c r="BV39" s="1"/>
  <c r="AU38"/>
  <c r="BR37" s="1"/>
  <c r="BK36"/>
  <c r="BZ35" s="1"/>
  <c r="AU36"/>
  <c r="BR35" s="1"/>
  <c r="BI38"/>
  <c r="BY37" s="1"/>
  <c r="BO36"/>
  <c r="CB35" s="1"/>
  <c r="BI40"/>
  <c r="BY39" s="1"/>
  <c r="AU34"/>
  <c r="BR33" s="1"/>
  <c r="BK40"/>
  <c r="BZ39" s="1"/>
  <c r="BA36"/>
  <c r="BU35" s="1"/>
  <c r="BC36"/>
  <c r="BV35" s="1"/>
  <c r="BE36"/>
  <c r="BW35" s="1"/>
  <c r="AW36"/>
  <c r="BS35" s="1"/>
  <c r="BM42"/>
  <c r="CA41" s="1"/>
  <c r="BC42"/>
  <c r="BV41" s="1"/>
  <c r="AS46"/>
  <c r="BQ45" s="1"/>
  <c r="AS44"/>
  <c r="BQ43" s="1"/>
  <c r="AS42"/>
  <c r="BQ41" s="1"/>
  <c r="AS40"/>
  <c r="BQ39" s="1"/>
  <c r="AS38"/>
  <c r="BQ37" s="1"/>
  <c r="AS36"/>
  <c r="BQ35" s="1"/>
  <c r="N6"/>
  <c r="J14"/>
  <c r="M20" s="1"/>
  <c r="H6" i="9"/>
  <c r="I14" s="1"/>
  <c r="H20" s="1"/>
  <c r="C6"/>
  <c r="D14" s="1"/>
  <c r="G20" s="1"/>
  <c r="D22" i="1"/>
  <c r="D23" s="1"/>
  <c r="J22"/>
  <c r="J23" s="1"/>
  <c r="D28" s="1"/>
  <c r="I22"/>
  <c r="I23" s="1"/>
  <c r="H22"/>
  <c r="H23" s="1"/>
  <c r="G22"/>
  <c r="G23" s="1"/>
  <c r="D26" s="1"/>
  <c r="F22"/>
  <c r="F23" s="1"/>
  <c r="E22"/>
  <c r="E23" s="1"/>
  <c r="CA13" i="12" l="1"/>
  <c r="CA18"/>
  <c r="CA20"/>
  <c r="CA19"/>
  <c r="CA24"/>
  <c r="CA26"/>
  <c r="CA22"/>
  <c r="CA23"/>
  <c r="CA25"/>
  <c r="CA9"/>
  <c r="CA27"/>
  <c r="CA28"/>
  <c r="CA7"/>
  <c r="BS45"/>
  <c r="BT41"/>
  <c r="BV49"/>
  <c r="BU61"/>
  <c r="CA6"/>
  <c r="BV61"/>
  <c r="BX45"/>
  <c r="BS63"/>
  <c r="CA21" s="1"/>
  <c r="BS41"/>
  <c r="BS37"/>
  <c r="BX37"/>
  <c r="BW37"/>
  <c r="BT37"/>
  <c r="BX39"/>
  <c r="BU45"/>
  <c r="BU39"/>
  <c r="BX35"/>
  <c r="BV39"/>
  <c r="BU37"/>
  <c r="BX41"/>
  <c r="BT49"/>
  <c r="BV37"/>
  <c r="BW49"/>
  <c r="BV41"/>
  <c r="BV35"/>
  <c r="BX43"/>
  <c r="BX49"/>
  <c r="CA14" s="1"/>
  <c r="BW35"/>
  <c r="BT47"/>
  <c r="BX51"/>
  <c r="CA15" s="1"/>
  <c r="BT43"/>
  <c r="BU35"/>
  <c r="K26"/>
  <c r="K28" s="1"/>
  <c r="O26" i="9"/>
  <c r="O28" s="1"/>
  <c r="C14"/>
  <c r="D20" s="1"/>
  <c r="B14"/>
  <c r="I20" s="1"/>
  <c r="G14"/>
  <c r="J20" s="1"/>
  <c r="E14"/>
  <c r="B20" s="1"/>
  <c r="CD28" i="11"/>
  <c r="CD17"/>
  <c r="CD9"/>
  <c r="CD20"/>
  <c r="CD13"/>
  <c r="CD8"/>
  <c r="CD19"/>
  <c r="CD27"/>
  <c r="CD7"/>
  <c r="CD18"/>
  <c r="CD26"/>
  <c r="CD25"/>
  <c r="CD24"/>
  <c r="CD12"/>
  <c r="CD15"/>
  <c r="CD23"/>
  <c r="CD16"/>
  <c r="CD11"/>
  <c r="CD6"/>
  <c r="CD14"/>
  <c r="CD22"/>
  <c r="CD10"/>
  <c r="CD21"/>
  <c r="CD29"/>
  <c r="P14"/>
  <c r="I20" s="1"/>
  <c r="M14"/>
  <c r="P20" s="1"/>
  <c r="O14"/>
  <c r="N20" s="1"/>
  <c r="N14"/>
  <c r="K20" s="1"/>
  <c r="H14"/>
  <c r="O20" s="1"/>
  <c r="I14"/>
  <c r="J20" s="1"/>
  <c r="K14"/>
  <c r="H20" s="1"/>
  <c r="J14" i="9"/>
  <c r="C20" s="1"/>
  <c r="H14"/>
  <c r="E20" s="1"/>
  <c r="D27" i="1"/>
  <c r="D25"/>
  <c r="CA11" i="12" l="1"/>
  <c r="CA8"/>
  <c r="CA12"/>
  <c r="CA10"/>
  <c r="E26" i="9"/>
  <c r="E28" s="1"/>
  <c r="K26" i="11"/>
  <c r="K28" s="1"/>
</calcChain>
</file>

<file path=xl/sharedStrings.xml><?xml version="1.0" encoding="utf-8"?>
<sst xmlns="http://schemas.openxmlformats.org/spreadsheetml/2006/main" count="69" uniqueCount="34">
  <si>
    <t>BASIC Sound</t>
  </si>
  <si>
    <t>Kanalstatus</t>
  </si>
  <si>
    <t>Tonperiode</t>
  </si>
  <si>
    <t>Dauer</t>
  </si>
  <si>
    <t>Lautstärke</t>
  </si>
  <si>
    <t>Lautstärkenhüllkurve</t>
  </si>
  <si>
    <t>Tonhüllkurve</t>
  </si>
  <si>
    <t>Geräuschperiode</t>
  </si>
  <si>
    <t>Bezeichnung</t>
  </si>
  <si>
    <t xml:space="preserve">Parameter-Nummer </t>
  </si>
  <si>
    <t>Größe in Bit</t>
  </si>
  <si>
    <t>Sound Queue &amp;BDAA</t>
  </si>
  <si>
    <t>Kanalangabe                                      und Rendezvouserfordernisse</t>
  </si>
  <si>
    <t>Amplituden-Hüllkurve</t>
  </si>
  <si>
    <t>Ton-Hüllkurve</t>
  </si>
  <si>
    <t>Ton-Periode</t>
  </si>
  <si>
    <t>Anfangsamplitude</t>
  </si>
  <si>
    <t>Dauer oder Hüllkurven-Wiederholungszähler</t>
  </si>
  <si>
    <t>Eingabe</t>
  </si>
  <si>
    <t>Ausgabe</t>
  </si>
  <si>
    <t xml:space="preserve">Byte-Nummer </t>
  </si>
  <si>
    <t>Sourcecode</t>
  </si>
  <si>
    <t>R</t>
  </si>
  <si>
    <t>G</t>
  </si>
  <si>
    <t>B</t>
  </si>
  <si>
    <t>Dez</t>
  </si>
  <si>
    <t>Hex</t>
  </si>
  <si>
    <t>Bin</t>
  </si>
  <si>
    <t>Breite</t>
  </si>
  <si>
    <t>Höhe</t>
  </si>
  <si>
    <t>Pen</t>
  </si>
  <si>
    <t>Farbe</t>
  </si>
  <si>
    <t>Mode 0</t>
  </si>
  <si>
    <t>Mode 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</si>
</sst>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FFF"/>
        <bgColor indexed="64"/>
      </patternFill>
    </fill>
    <fill>
      <patternFill patternType="solid">
        <fgColor rgb="FF007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007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F7F"/>
        <bgColor indexed="64"/>
      </patternFill>
    </fill>
    <fill>
      <patternFill patternType="solid">
        <fgColor rgb="FF7F00FF"/>
        <bgColor indexed="64"/>
      </patternFill>
    </fill>
    <fill>
      <patternFill patternType="solid">
        <fgColor rgb="FF7F007F"/>
        <bgColor indexed="64"/>
      </patternFill>
    </fill>
    <fill>
      <patternFill patternType="solid">
        <fgColor rgb="FF7F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006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FFFFF"/>
        <bgColor indexed="64"/>
      </patternFill>
    </fill>
    <fill>
      <patternFill patternType="solid">
        <fgColor rgb="FF7FFF7F"/>
        <bgColor indexed="64"/>
      </patternFill>
    </fill>
    <fill>
      <patternFill patternType="solid">
        <fgColor rgb="FF7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7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7FFF"/>
        <bgColor indexed="64"/>
      </patternFill>
    </fill>
    <fill>
      <patternFill patternType="solid">
        <fgColor rgb="FFFF7F7F"/>
        <bgColor indexed="64"/>
      </patternFill>
    </fill>
    <fill>
      <patternFill patternType="solid">
        <fgColor rgb="FFFF7F00"/>
        <bgColor indexed="64"/>
      </patternFill>
    </fill>
    <fill>
      <patternFill patternType="solid">
        <fgColor rgb="FF7F7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7F7F00"/>
        <bgColor indexed="64"/>
      </patternFill>
    </fill>
  </fills>
  <borders count="6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1" fontId="1" fillId="0" borderId="20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16" borderId="26" xfId="0" applyFill="1" applyBorder="1" applyAlignment="1">
      <alignment horizontal="center" vertical="center"/>
    </xf>
    <xf numFmtId="0" fontId="0" fillId="17" borderId="26" xfId="0" applyFill="1" applyBorder="1" applyAlignment="1">
      <alignment horizontal="center" vertical="center"/>
    </xf>
    <xf numFmtId="0" fontId="0" fillId="18" borderId="26" xfId="0" applyFill="1" applyBorder="1" applyAlignment="1">
      <alignment horizontal="center" vertical="center"/>
    </xf>
    <xf numFmtId="0" fontId="0" fillId="19" borderId="26" xfId="0" applyFill="1" applyBorder="1" applyAlignment="1">
      <alignment horizontal="center" vertical="center"/>
    </xf>
    <xf numFmtId="0" fontId="0" fillId="20" borderId="26" xfId="0" applyFill="1" applyBorder="1" applyAlignment="1">
      <alignment horizontal="center" vertical="center"/>
    </xf>
    <xf numFmtId="0" fontId="0" fillId="21" borderId="26" xfId="0" applyFill="1" applyBorder="1" applyAlignment="1">
      <alignment horizontal="center" vertical="center"/>
    </xf>
    <xf numFmtId="0" fontId="0" fillId="22" borderId="26" xfId="0" applyFill="1" applyBorder="1" applyAlignment="1">
      <alignment horizontal="center" vertical="center"/>
    </xf>
    <xf numFmtId="0" fontId="0" fillId="23" borderId="26" xfId="0" applyFill="1" applyBorder="1" applyAlignment="1">
      <alignment horizontal="center" vertical="center"/>
    </xf>
    <xf numFmtId="0" fontId="0" fillId="24" borderId="26" xfId="0" applyFill="1" applyBorder="1" applyAlignment="1">
      <alignment horizontal="center" vertical="center"/>
    </xf>
    <xf numFmtId="0" fontId="0" fillId="25" borderId="26" xfId="0" applyFill="1" applyBorder="1" applyAlignment="1">
      <alignment horizontal="center" vertical="center"/>
    </xf>
    <xf numFmtId="0" fontId="0" fillId="26" borderId="26" xfId="0" applyFill="1" applyBorder="1" applyAlignment="1">
      <alignment horizontal="center" vertical="center"/>
    </xf>
    <xf numFmtId="0" fontId="0" fillId="27" borderId="26" xfId="0" applyFill="1" applyBorder="1" applyAlignment="1">
      <alignment horizontal="center" vertical="center"/>
    </xf>
    <xf numFmtId="0" fontId="0" fillId="28" borderId="26" xfId="0" applyFill="1" applyBorder="1" applyAlignment="1">
      <alignment horizontal="center" vertical="center"/>
    </xf>
    <xf numFmtId="0" fontId="0" fillId="29" borderId="26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0" fontId="0" fillId="10" borderId="26" xfId="0" applyFill="1" applyBorder="1" applyAlignment="1">
      <alignment horizontal="center" vertical="center"/>
    </xf>
    <xf numFmtId="0" fontId="0" fillId="11" borderId="26" xfId="0" applyFill="1" applyBorder="1" applyAlignment="1">
      <alignment horizontal="center" vertical="center"/>
    </xf>
    <xf numFmtId="0" fontId="0" fillId="12" borderId="26" xfId="0" applyFill="1" applyBorder="1" applyAlignment="1">
      <alignment horizontal="center" vertical="center"/>
    </xf>
    <xf numFmtId="0" fontId="0" fillId="13" borderId="26" xfId="0" applyFill="1" applyBorder="1" applyAlignment="1">
      <alignment horizontal="center" vertical="center"/>
    </xf>
    <xf numFmtId="0" fontId="0" fillId="14" borderId="26" xfId="0" applyFill="1" applyBorder="1" applyAlignment="1">
      <alignment horizontal="center" vertical="center"/>
    </xf>
    <xf numFmtId="0" fontId="0" fillId="15" borderId="26" xfId="0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56" xfId="0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</cellXfs>
  <cellStyles count="1">
    <cellStyle name="Standard" xfId="0" builtinId="0"/>
  </cellStyles>
  <dxfs count="54">
    <dxf>
      <fill>
        <patternFill>
          <bgColor rgb="FF000000"/>
        </patternFill>
      </fill>
    </dxf>
    <dxf>
      <fill>
        <patternFill>
          <bgColor rgb="FF000064"/>
        </patternFill>
      </fill>
    </dxf>
    <dxf>
      <fill>
        <patternFill>
          <bgColor rgb="FF0000FF"/>
        </patternFill>
      </fill>
    </dxf>
    <dxf>
      <fill>
        <patternFill>
          <bgColor rgb="FF7F0000"/>
        </patternFill>
      </fill>
    </dxf>
    <dxf>
      <fill>
        <patternFill>
          <bgColor rgb="FF7F007F"/>
        </patternFill>
      </fill>
    </dxf>
    <dxf>
      <fill>
        <patternFill>
          <bgColor rgb="FF7F00FF"/>
        </patternFill>
      </fill>
    </dxf>
    <dxf>
      <fill>
        <patternFill>
          <bgColor rgb="FFFF0000"/>
        </patternFill>
      </fill>
    </dxf>
    <dxf>
      <fill>
        <patternFill>
          <bgColor rgb="FFFF007F"/>
        </patternFill>
      </fill>
    </dxf>
    <dxf>
      <fill>
        <patternFill>
          <bgColor rgb="FFFF00FF"/>
        </patternFill>
      </fill>
    </dxf>
    <dxf>
      <fill>
        <patternFill>
          <bgColor rgb="FF007F00"/>
        </patternFill>
      </fill>
    </dxf>
    <dxf>
      <fill>
        <patternFill>
          <bgColor rgb="FF007F7F"/>
        </patternFill>
      </fill>
    </dxf>
    <dxf>
      <fill>
        <patternFill>
          <bgColor rgb="FF007FFF"/>
        </patternFill>
      </fill>
    </dxf>
    <dxf>
      <fill>
        <patternFill>
          <bgColor rgb="FF7F7F00"/>
        </patternFill>
      </fill>
    </dxf>
    <dxf>
      <fill>
        <patternFill>
          <bgColor rgb="FF7F7F7F"/>
        </patternFill>
      </fill>
    </dxf>
    <dxf>
      <fill>
        <patternFill>
          <bgColor rgb="FF7F7FFF"/>
        </patternFill>
      </fill>
    </dxf>
    <dxf>
      <fill>
        <patternFill>
          <bgColor rgb="FFFF7F00"/>
        </patternFill>
      </fill>
    </dxf>
    <dxf>
      <fill>
        <patternFill>
          <bgColor rgb="FFFF7F7F"/>
        </patternFill>
      </fill>
    </dxf>
    <dxf>
      <fill>
        <patternFill>
          <bgColor rgb="FFFF7FFF"/>
        </patternFill>
      </fill>
    </dxf>
    <dxf>
      <fill>
        <patternFill>
          <bgColor rgb="FF00FF00"/>
        </patternFill>
      </fill>
    </dxf>
    <dxf>
      <fill>
        <patternFill>
          <bgColor rgb="FF00FF7F"/>
        </patternFill>
      </fill>
    </dxf>
    <dxf>
      <fill>
        <patternFill>
          <bgColor rgb="FF00FFFF"/>
        </patternFill>
      </fill>
    </dxf>
    <dxf>
      <fill>
        <patternFill>
          <bgColor rgb="FF7FFF00"/>
        </patternFill>
      </fill>
    </dxf>
    <dxf>
      <fill>
        <patternFill>
          <bgColor rgb="FF7FFF7F"/>
        </patternFill>
      </fill>
    </dxf>
    <dxf>
      <fill>
        <patternFill>
          <bgColor rgb="FF7FFFFF"/>
        </patternFill>
      </fill>
    </dxf>
    <dxf>
      <fill>
        <patternFill>
          <bgColor rgb="FFFFFF00"/>
        </patternFill>
      </fill>
    </dxf>
    <dxf>
      <fill>
        <patternFill>
          <bgColor rgb="FFFFFF7F"/>
        </patternFill>
      </fill>
    </dxf>
    <dxf>
      <fill>
        <patternFill>
          <bgColor rgb="FFFFFFFF"/>
        </patternFill>
      </fill>
    </dxf>
    <dxf>
      <fill>
        <patternFill>
          <bgColor rgb="FF000000"/>
        </patternFill>
      </fill>
    </dxf>
    <dxf>
      <fill>
        <patternFill>
          <bgColor rgb="FF000064"/>
        </patternFill>
      </fill>
    </dxf>
    <dxf>
      <fill>
        <patternFill>
          <bgColor rgb="FF0000FF"/>
        </patternFill>
      </fill>
    </dxf>
    <dxf>
      <fill>
        <patternFill>
          <bgColor rgb="FF7F0000"/>
        </patternFill>
      </fill>
    </dxf>
    <dxf>
      <fill>
        <patternFill>
          <bgColor rgb="FF7F007F"/>
        </patternFill>
      </fill>
    </dxf>
    <dxf>
      <fill>
        <patternFill>
          <bgColor rgb="FF7F00FF"/>
        </patternFill>
      </fill>
    </dxf>
    <dxf>
      <fill>
        <patternFill>
          <bgColor rgb="FFFF0000"/>
        </patternFill>
      </fill>
    </dxf>
    <dxf>
      <fill>
        <patternFill>
          <bgColor rgb="FFFF007F"/>
        </patternFill>
      </fill>
    </dxf>
    <dxf>
      <fill>
        <patternFill>
          <bgColor rgb="FFFF00FF"/>
        </patternFill>
      </fill>
    </dxf>
    <dxf>
      <fill>
        <patternFill>
          <bgColor rgb="FF007F00"/>
        </patternFill>
      </fill>
    </dxf>
    <dxf>
      <fill>
        <patternFill>
          <bgColor rgb="FF007F7F"/>
        </patternFill>
      </fill>
    </dxf>
    <dxf>
      <fill>
        <patternFill>
          <bgColor rgb="FF007FFF"/>
        </patternFill>
      </fill>
    </dxf>
    <dxf>
      <fill>
        <patternFill>
          <bgColor rgb="FF7F7F00"/>
        </patternFill>
      </fill>
    </dxf>
    <dxf>
      <fill>
        <patternFill>
          <bgColor rgb="FF7F7F7F"/>
        </patternFill>
      </fill>
    </dxf>
    <dxf>
      <fill>
        <patternFill>
          <bgColor rgb="FF7F7FFF"/>
        </patternFill>
      </fill>
    </dxf>
    <dxf>
      <fill>
        <patternFill>
          <bgColor rgb="FFFF7F00"/>
        </patternFill>
      </fill>
    </dxf>
    <dxf>
      <fill>
        <patternFill>
          <bgColor rgb="FFFF7F7F"/>
        </patternFill>
      </fill>
    </dxf>
    <dxf>
      <fill>
        <patternFill>
          <bgColor rgb="FFFF7FFF"/>
        </patternFill>
      </fill>
    </dxf>
    <dxf>
      <fill>
        <patternFill>
          <bgColor rgb="FF00FF00"/>
        </patternFill>
      </fill>
    </dxf>
    <dxf>
      <fill>
        <patternFill>
          <bgColor rgb="FF00FF7F"/>
        </patternFill>
      </fill>
    </dxf>
    <dxf>
      <fill>
        <patternFill>
          <bgColor rgb="FF00FFFF"/>
        </patternFill>
      </fill>
    </dxf>
    <dxf>
      <fill>
        <patternFill>
          <bgColor rgb="FF7FFF00"/>
        </patternFill>
      </fill>
    </dxf>
    <dxf>
      <fill>
        <patternFill>
          <bgColor rgb="FF7FFF7F"/>
        </patternFill>
      </fill>
    </dxf>
    <dxf>
      <fill>
        <patternFill>
          <bgColor rgb="FF7FFFFF"/>
        </patternFill>
      </fill>
    </dxf>
    <dxf>
      <fill>
        <patternFill>
          <bgColor rgb="FFFFFF00"/>
        </patternFill>
      </fill>
    </dxf>
    <dxf>
      <fill>
        <patternFill>
          <bgColor rgb="FFFFFF7F"/>
        </patternFill>
      </fill>
    </dxf>
    <dxf>
      <fill>
        <patternFill>
          <bgColor rgb="FFFFFFFF"/>
        </patternFill>
      </fill>
    </dxf>
  </dxfs>
  <tableStyles count="0" defaultTableStyle="TableStyleMedium9" defaultPivotStyle="PivotStyleLight16"/>
  <colors>
    <mruColors>
      <color rgb="FFFFFFFF"/>
      <color rgb="FFFFFF7F"/>
      <color rgb="FFFFFF00"/>
      <color rgb="FF7FFFFF"/>
      <color rgb="FF7FFF7F"/>
      <color rgb="FF7FFF00"/>
      <color rgb="FF00FFFF"/>
      <color rgb="FF00FF7F"/>
      <color rgb="FF00FF00"/>
      <color rgb="FFFF7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1038225</xdr:colOff>
      <xdr:row>4</xdr:row>
      <xdr:rowOff>9525</xdr:rowOff>
    </xdr:from>
    <xdr:to>
      <xdr:col>3</xdr:col>
      <xdr:colOff>1057275</xdr:colOff>
      <xdr:row>17</xdr:row>
      <xdr:rowOff>180975</xdr:rowOff>
    </xdr:to>
    <xdr:cxnSp macro="">
      <xdr:nvCxnSpPr>
        <xdr:cNvPr id="3" name="Gerade Verbindung mit Pfeil 2"/>
        <xdr:cNvCxnSpPr/>
      </xdr:nvCxnSpPr>
      <xdr:spPr>
        <a:xfrm>
          <a:off x="3419475" y="1590675"/>
          <a:ext cx="19050" cy="3267075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1057275</xdr:colOff>
      <xdr:row>4</xdr:row>
      <xdr:rowOff>28575</xdr:rowOff>
    </xdr:from>
    <xdr:to>
      <xdr:col>7</xdr:col>
      <xdr:colOff>981075</xdr:colOff>
      <xdr:row>17</xdr:row>
      <xdr:rowOff>142875</xdr:rowOff>
    </xdr:to>
    <xdr:cxnSp macro="">
      <xdr:nvCxnSpPr>
        <xdr:cNvPr id="5" name="Gerade Verbindung mit Pfeil 4"/>
        <xdr:cNvCxnSpPr/>
      </xdr:nvCxnSpPr>
      <xdr:spPr>
        <a:xfrm flipH="1">
          <a:off x="5486400" y="1609725"/>
          <a:ext cx="6067425" cy="3209925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1085850</xdr:colOff>
      <xdr:row>4</xdr:row>
      <xdr:rowOff>28575</xdr:rowOff>
    </xdr:from>
    <xdr:to>
      <xdr:col>8</xdr:col>
      <xdr:colOff>1009650</xdr:colOff>
      <xdr:row>17</xdr:row>
      <xdr:rowOff>142875</xdr:rowOff>
    </xdr:to>
    <xdr:cxnSp macro="">
      <xdr:nvCxnSpPr>
        <xdr:cNvPr id="7" name="Gerade Verbindung mit Pfeil 6"/>
        <xdr:cNvCxnSpPr/>
      </xdr:nvCxnSpPr>
      <xdr:spPr>
        <a:xfrm flipH="1">
          <a:off x="7562850" y="1609725"/>
          <a:ext cx="6067425" cy="3209925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1038225</xdr:colOff>
      <xdr:row>4</xdr:row>
      <xdr:rowOff>19050</xdr:rowOff>
    </xdr:from>
    <xdr:to>
      <xdr:col>6</xdr:col>
      <xdr:colOff>1019175</xdr:colOff>
      <xdr:row>17</xdr:row>
      <xdr:rowOff>171450</xdr:rowOff>
    </xdr:to>
    <xdr:cxnSp macro="">
      <xdr:nvCxnSpPr>
        <xdr:cNvPr id="8" name="Gerade Verbindung mit Pfeil 7"/>
        <xdr:cNvCxnSpPr/>
      </xdr:nvCxnSpPr>
      <xdr:spPr>
        <a:xfrm>
          <a:off x="5467350" y="1600200"/>
          <a:ext cx="4076700" cy="3248025"/>
        </a:xfrm>
        <a:prstGeom prst="straightConnector1">
          <a:avLst/>
        </a:prstGeom>
        <a:ln w="25400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1085850</xdr:colOff>
      <xdr:row>4</xdr:row>
      <xdr:rowOff>28575</xdr:rowOff>
    </xdr:from>
    <xdr:to>
      <xdr:col>9</xdr:col>
      <xdr:colOff>1038226</xdr:colOff>
      <xdr:row>17</xdr:row>
      <xdr:rowOff>161925</xdr:rowOff>
    </xdr:to>
    <xdr:cxnSp macro="">
      <xdr:nvCxnSpPr>
        <xdr:cNvPr id="10" name="Gerade Verbindung mit Pfeil 9"/>
        <xdr:cNvCxnSpPr/>
      </xdr:nvCxnSpPr>
      <xdr:spPr>
        <a:xfrm flipH="1">
          <a:off x="11658600" y="1609725"/>
          <a:ext cx="4048126" cy="3228975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1038225</xdr:colOff>
      <xdr:row>4</xdr:row>
      <xdr:rowOff>28575</xdr:rowOff>
    </xdr:from>
    <xdr:to>
      <xdr:col>8</xdr:col>
      <xdr:colOff>1019175</xdr:colOff>
      <xdr:row>17</xdr:row>
      <xdr:rowOff>180975</xdr:rowOff>
    </xdr:to>
    <xdr:cxnSp macro="">
      <xdr:nvCxnSpPr>
        <xdr:cNvPr id="12" name="Gerade Verbindung mit Pfeil 11"/>
        <xdr:cNvCxnSpPr/>
      </xdr:nvCxnSpPr>
      <xdr:spPr>
        <a:xfrm>
          <a:off x="9563100" y="1609725"/>
          <a:ext cx="4076700" cy="3248025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1047750</xdr:colOff>
      <xdr:row>4</xdr:row>
      <xdr:rowOff>28575</xdr:rowOff>
    </xdr:from>
    <xdr:to>
      <xdr:col>9</xdr:col>
      <xdr:colOff>1000125</xdr:colOff>
      <xdr:row>17</xdr:row>
      <xdr:rowOff>161925</xdr:rowOff>
    </xdr:to>
    <xdr:cxnSp macro="">
      <xdr:nvCxnSpPr>
        <xdr:cNvPr id="13" name="Gerade Verbindung mit Pfeil 12"/>
        <xdr:cNvCxnSpPr/>
      </xdr:nvCxnSpPr>
      <xdr:spPr>
        <a:xfrm>
          <a:off x="7524750" y="1609725"/>
          <a:ext cx="8143875" cy="3228975"/>
        </a:xfrm>
        <a:prstGeom prst="straightConnector1">
          <a:avLst/>
        </a:prstGeom>
        <a:ln w="25400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14</xdr:row>
      <xdr:rowOff>9525</xdr:rowOff>
    </xdr:from>
    <xdr:to>
      <xdr:col>4</xdr:col>
      <xdr:colOff>409576</xdr:colOff>
      <xdr:row>18</xdr:row>
      <xdr:rowOff>171450</xdr:rowOff>
    </xdr:to>
    <xdr:cxnSp macro="">
      <xdr:nvCxnSpPr>
        <xdr:cNvPr id="3" name="Gerade Verbindung mit Pfeil 2"/>
        <xdr:cNvCxnSpPr/>
      </xdr:nvCxnSpPr>
      <xdr:spPr>
        <a:xfrm flipH="1">
          <a:off x="4191000" y="2676525"/>
          <a:ext cx="2314576" cy="9239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438150</xdr:colOff>
      <xdr:row>14</xdr:row>
      <xdr:rowOff>0</xdr:rowOff>
    </xdr:from>
    <xdr:to>
      <xdr:col>9</xdr:col>
      <xdr:colOff>485775</xdr:colOff>
      <xdr:row>18</xdr:row>
      <xdr:rowOff>142875</xdr:rowOff>
    </xdr:to>
    <xdr:cxnSp macro="">
      <xdr:nvCxnSpPr>
        <xdr:cNvPr id="4" name="Gerade Verbindung mit Pfeil 3"/>
        <xdr:cNvCxnSpPr/>
      </xdr:nvCxnSpPr>
      <xdr:spPr>
        <a:xfrm flipH="1">
          <a:off x="1962150" y="2743200"/>
          <a:ext cx="4714875" cy="90487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381000</xdr:colOff>
      <xdr:row>14</xdr:row>
      <xdr:rowOff>9525</xdr:rowOff>
    </xdr:from>
    <xdr:to>
      <xdr:col>3</xdr:col>
      <xdr:colOff>371475</xdr:colOff>
      <xdr:row>19</xdr:row>
      <xdr:rowOff>0</xdr:rowOff>
    </xdr:to>
    <xdr:cxnSp macro="">
      <xdr:nvCxnSpPr>
        <xdr:cNvPr id="6" name="Gerade Verbindung mit Pfeil 5"/>
        <xdr:cNvCxnSpPr/>
      </xdr:nvCxnSpPr>
      <xdr:spPr>
        <a:xfrm>
          <a:off x="4953000" y="2676525"/>
          <a:ext cx="752475" cy="94297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14</xdr:row>
      <xdr:rowOff>19050</xdr:rowOff>
    </xdr:from>
    <xdr:to>
      <xdr:col>7</xdr:col>
      <xdr:colOff>381000</xdr:colOff>
      <xdr:row>18</xdr:row>
      <xdr:rowOff>171450</xdr:rowOff>
    </xdr:to>
    <xdr:cxnSp macro="">
      <xdr:nvCxnSpPr>
        <xdr:cNvPr id="8" name="Gerade Verbindung mit Pfeil 7"/>
        <xdr:cNvCxnSpPr/>
      </xdr:nvCxnSpPr>
      <xdr:spPr>
        <a:xfrm flipH="1">
          <a:off x="6496050" y="2686050"/>
          <a:ext cx="1600200" cy="91440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371475</xdr:colOff>
      <xdr:row>14</xdr:row>
      <xdr:rowOff>9525</xdr:rowOff>
    </xdr:from>
    <xdr:to>
      <xdr:col>6</xdr:col>
      <xdr:colOff>361950</xdr:colOff>
      <xdr:row>18</xdr:row>
      <xdr:rowOff>180975</xdr:rowOff>
    </xdr:to>
    <xdr:cxnSp macro="">
      <xdr:nvCxnSpPr>
        <xdr:cNvPr id="15" name="Gerade Verbindung mit Pfeil 14"/>
        <xdr:cNvCxnSpPr/>
      </xdr:nvCxnSpPr>
      <xdr:spPr>
        <a:xfrm>
          <a:off x="2657475" y="2752725"/>
          <a:ext cx="1609725" cy="93345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371475</xdr:colOff>
      <xdr:row>14</xdr:row>
      <xdr:rowOff>19050</xdr:rowOff>
    </xdr:from>
    <xdr:to>
      <xdr:col>8</xdr:col>
      <xdr:colOff>390525</xdr:colOff>
      <xdr:row>19</xdr:row>
      <xdr:rowOff>0</xdr:rowOff>
    </xdr:to>
    <xdr:cxnSp macro="">
      <xdr:nvCxnSpPr>
        <xdr:cNvPr id="17" name="Gerade Verbindung mit Pfeil 16"/>
        <xdr:cNvCxnSpPr/>
      </xdr:nvCxnSpPr>
      <xdr:spPr>
        <a:xfrm flipH="1">
          <a:off x="8086725" y="2686050"/>
          <a:ext cx="781050" cy="93345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438150</xdr:colOff>
      <xdr:row>14</xdr:row>
      <xdr:rowOff>9525</xdr:rowOff>
    </xdr:from>
    <xdr:to>
      <xdr:col>8</xdr:col>
      <xdr:colOff>447675</xdr:colOff>
      <xdr:row>18</xdr:row>
      <xdr:rowOff>180975</xdr:rowOff>
    </xdr:to>
    <xdr:cxnSp macro="">
      <xdr:nvCxnSpPr>
        <xdr:cNvPr id="19" name="Gerade Verbindung mit Pfeil 18"/>
        <xdr:cNvCxnSpPr/>
      </xdr:nvCxnSpPr>
      <xdr:spPr>
        <a:xfrm>
          <a:off x="1200150" y="2752725"/>
          <a:ext cx="4676775" cy="93345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371475</xdr:colOff>
      <xdr:row>14</xdr:row>
      <xdr:rowOff>19050</xdr:rowOff>
    </xdr:from>
    <xdr:to>
      <xdr:col>9</xdr:col>
      <xdr:colOff>381000</xdr:colOff>
      <xdr:row>18</xdr:row>
      <xdr:rowOff>180975</xdr:rowOff>
    </xdr:to>
    <xdr:cxnSp macro="">
      <xdr:nvCxnSpPr>
        <xdr:cNvPr id="21" name="Gerade Verbindung mit Pfeil 20"/>
        <xdr:cNvCxnSpPr/>
      </xdr:nvCxnSpPr>
      <xdr:spPr>
        <a:xfrm>
          <a:off x="7324725" y="2686050"/>
          <a:ext cx="2295525" cy="9239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409575</xdr:colOff>
      <xdr:row>14</xdr:row>
      <xdr:rowOff>9525</xdr:rowOff>
    </xdr:from>
    <xdr:to>
      <xdr:col>14</xdr:col>
      <xdr:colOff>409576</xdr:colOff>
      <xdr:row>18</xdr:row>
      <xdr:rowOff>171450</xdr:rowOff>
    </xdr:to>
    <xdr:cxnSp macro="">
      <xdr:nvCxnSpPr>
        <xdr:cNvPr id="10" name="Gerade Verbindung mit Pfeil 9"/>
        <xdr:cNvCxnSpPr/>
      </xdr:nvCxnSpPr>
      <xdr:spPr>
        <a:xfrm flipH="1">
          <a:off x="9648825" y="2724150"/>
          <a:ext cx="1524001" cy="9239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400050</xdr:colOff>
      <xdr:row>14</xdr:row>
      <xdr:rowOff>9525</xdr:rowOff>
    </xdr:from>
    <xdr:to>
      <xdr:col>19</xdr:col>
      <xdr:colOff>390526</xdr:colOff>
      <xdr:row>18</xdr:row>
      <xdr:rowOff>152400</xdr:rowOff>
    </xdr:to>
    <xdr:cxnSp macro="">
      <xdr:nvCxnSpPr>
        <xdr:cNvPr id="11" name="Gerade Verbindung mit Pfeil 10"/>
        <xdr:cNvCxnSpPr/>
      </xdr:nvCxnSpPr>
      <xdr:spPr>
        <a:xfrm flipH="1">
          <a:off x="11163300" y="2724150"/>
          <a:ext cx="3133726" cy="90487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333375</xdr:colOff>
      <xdr:row>14</xdr:row>
      <xdr:rowOff>9525</xdr:rowOff>
    </xdr:from>
    <xdr:to>
      <xdr:col>12</xdr:col>
      <xdr:colOff>381000</xdr:colOff>
      <xdr:row>18</xdr:row>
      <xdr:rowOff>171450</xdr:rowOff>
    </xdr:to>
    <xdr:cxnSp macro="">
      <xdr:nvCxnSpPr>
        <xdr:cNvPr id="12" name="Gerade Verbindung mit Pfeil 11"/>
        <xdr:cNvCxnSpPr/>
      </xdr:nvCxnSpPr>
      <xdr:spPr>
        <a:xfrm flipH="1">
          <a:off x="8810625" y="2724150"/>
          <a:ext cx="809625" cy="9239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390525</xdr:colOff>
      <xdr:row>14</xdr:row>
      <xdr:rowOff>19050</xdr:rowOff>
    </xdr:from>
    <xdr:to>
      <xdr:col>17</xdr:col>
      <xdr:colOff>381000</xdr:colOff>
      <xdr:row>18</xdr:row>
      <xdr:rowOff>161925</xdr:rowOff>
    </xdr:to>
    <xdr:cxnSp macro="">
      <xdr:nvCxnSpPr>
        <xdr:cNvPr id="13" name="Gerade Verbindung mit Pfeil 12"/>
        <xdr:cNvCxnSpPr/>
      </xdr:nvCxnSpPr>
      <xdr:spPr>
        <a:xfrm flipH="1">
          <a:off x="10391775" y="2733675"/>
          <a:ext cx="2371725" cy="90487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390525</xdr:colOff>
      <xdr:row>14</xdr:row>
      <xdr:rowOff>9525</xdr:rowOff>
    </xdr:from>
    <xdr:to>
      <xdr:col>17</xdr:col>
      <xdr:colOff>419100</xdr:colOff>
      <xdr:row>18</xdr:row>
      <xdr:rowOff>171450</xdr:rowOff>
    </xdr:to>
    <xdr:cxnSp macro="">
      <xdr:nvCxnSpPr>
        <xdr:cNvPr id="14" name="Gerade Verbindung mit Pfeil 13"/>
        <xdr:cNvCxnSpPr/>
      </xdr:nvCxnSpPr>
      <xdr:spPr>
        <a:xfrm>
          <a:off x="10391775" y="2724150"/>
          <a:ext cx="2409825" cy="9239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390525</xdr:colOff>
      <xdr:row>14</xdr:row>
      <xdr:rowOff>19050</xdr:rowOff>
    </xdr:from>
    <xdr:to>
      <xdr:col>19</xdr:col>
      <xdr:colOff>323850</xdr:colOff>
      <xdr:row>18</xdr:row>
      <xdr:rowOff>180975</xdr:rowOff>
    </xdr:to>
    <xdr:cxnSp macro="">
      <xdr:nvCxnSpPr>
        <xdr:cNvPr id="16" name="Gerade Verbindung mit Pfeil 15"/>
        <xdr:cNvCxnSpPr/>
      </xdr:nvCxnSpPr>
      <xdr:spPr>
        <a:xfrm>
          <a:off x="13535025" y="2733675"/>
          <a:ext cx="695325" cy="9239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361950</xdr:colOff>
      <xdr:row>14</xdr:row>
      <xdr:rowOff>19050</xdr:rowOff>
    </xdr:from>
    <xdr:to>
      <xdr:col>16</xdr:col>
      <xdr:colOff>419100</xdr:colOff>
      <xdr:row>18</xdr:row>
      <xdr:rowOff>152400</xdr:rowOff>
    </xdr:to>
    <xdr:cxnSp macro="">
      <xdr:nvCxnSpPr>
        <xdr:cNvPr id="18" name="Gerade Verbindung mit Pfeil 17"/>
        <xdr:cNvCxnSpPr/>
      </xdr:nvCxnSpPr>
      <xdr:spPr>
        <a:xfrm>
          <a:off x="8839200" y="2733675"/>
          <a:ext cx="3200400" cy="89535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371475</xdr:colOff>
      <xdr:row>14</xdr:row>
      <xdr:rowOff>19050</xdr:rowOff>
    </xdr:from>
    <xdr:to>
      <xdr:col>18</xdr:col>
      <xdr:colOff>342900</xdr:colOff>
      <xdr:row>18</xdr:row>
      <xdr:rowOff>171450</xdr:rowOff>
    </xdr:to>
    <xdr:cxnSp macro="">
      <xdr:nvCxnSpPr>
        <xdr:cNvPr id="20" name="Gerade Verbindung mit Pfeil 19"/>
        <xdr:cNvCxnSpPr/>
      </xdr:nvCxnSpPr>
      <xdr:spPr>
        <a:xfrm>
          <a:off x="11991975" y="2733675"/>
          <a:ext cx="1495425" cy="91440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14</xdr:row>
      <xdr:rowOff>9525</xdr:rowOff>
    </xdr:from>
    <xdr:to>
      <xdr:col>10</xdr:col>
      <xdr:colOff>409576</xdr:colOff>
      <xdr:row>18</xdr:row>
      <xdr:rowOff>171450</xdr:rowOff>
    </xdr:to>
    <xdr:cxnSp macro="">
      <xdr:nvCxnSpPr>
        <xdr:cNvPr id="2" name="Gerade Verbindung mit Pfeil 1"/>
        <xdr:cNvCxnSpPr/>
      </xdr:nvCxnSpPr>
      <xdr:spPr>
        <a:xfrm flipH="1">
          <a:off x="4191000" y="2676525"/>
          <a:ext cx="2314576" cy="9239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342900</xdr:colOff>
      <xdr:row>14</xdr:row>
      <xdr:rowOff>9525</xdr:rowOff>
    </xdr:from>
    <xdr:to>
      <xdr:col>15</xdr:col>
      <xdr:colOff>390525</xdr:colOff>
      <xdr:row>18</xdr:row>
      <xdr:rowOff>152400</xdr:rowOff>
    </xdr:to>
    <xdr:cxnSp macro="">
      <xdr:nvCxnSpPr>
        <xdr:cNvPr id="3" name="Gerade Verbindung mit Pfeil 2"/>
        <xdr:cNvCxnSpPr/>
      </xdr:nvCxnSpPr>
      <xdr:spPr>
        <a:xfrm flipH="1">
          <a:off x="4914900" y="2676525"/>
          <a:ext cx="4714875" cy="90487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381000</xdr:colOff>
      <xdr:row>14</xdr:row>
      <xdr:rowOff>9525</xdr:rowOff>
    </xdr:from>
    <xdr:to>
      <xdr:col>9</xdr:col>
      <xdr:colOff>371475</xdr:colOff>
      <xdr:row>19</xdr:row>
      <xdr:rowOff>0</xdr:rowOff>
    </xdr:to>
    <xdr:cxnSp macro="">
      <xdr:nvCxnSpPr>
        <xdr:cNvPr id="4" name="Gerade Verbindung mit Pfeil 3"/>
        <xdr:cNvCxnSpPr/>
      </xdr:nvCxnSpPr>
      <xdr:spPr>
        <a:xfrm>
          <a:off x="4953000" y="2676525"/>
          <a:ext cx="752475" cy="94297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400050</xdr:colOff>
      <xdr:row>14</xdr:row>
      <xdr:rowOff>19050</xdr:rowOff>
    </xdr:from>
    <xdr:to>
      <xdr:col>13</xdr:col>
      <xdr:colOff>381000</xdr:colOff>
      <xdr:row>18</xdr:row>
      <xdr:rowOff>171450</xdr:rowOff>
    </xdr:to>
    <xdr:cxnSp macro="">
      <xdr:nvCxnSpPr>
        <xdr:cNvPr id="5" name="Gerade Verbindung mit Pfeil 4"/>
        <xdr:cNvCxnSpPr/>
      </xdr:nvCxnSpPr>
      <xdr:spPr>
        <a:xfrm flipH="1">
          <a:off x="6496050" y="2686050"/>
          <a:ext cx="1600200" cy="91440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390525</xdr:colOff>
      <xdr:row>14</xdr:row>
      <xdr:rowOff>9525</xdr:rowOff>
    </xdr:from>
    <xdr:to>
      <xdr:col>12</xdr:col>
      <xdr:colOff>381000</xdr:colOff>
      <xdr:row>18</xdr:row>
      <xdr:rowOff>180975</xdr:rowOff>
    </xdr:to>
    <xdr:cxnSp macro="">
      <xdr:nvCxnSpPr>
        <xdr:cNvPr id="6" name="Gerade Verbindung mit Pfeil 5"/>
        <xdr:cNvCxnSpPr/>
      </xdr:nvCxnSpPr>
      <xdr:spPr>
        <a:xfrm>
          <a:off x="5724525" y="2676525"/>
          <a:ext cx="1609725" cy="93345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371475</xdr:colOff>
      <xdr:row>14</xdr:row>
      <xdr:rowOff>19050</xdr:rowOff>
    </xdr:from>
    <xdr:to>
      <xdr:col>14</xdr:col>
      <xdr:colOff>390525</xdr:colOff>
      <xdr:row>19</xdr:row>
      <xdr:rowOff>0</xdr:rowOff>
    </xdr:to>
    <xdr:cxnSp macro="">
      <xdr:nvCxnSpPr>
        <xdr:cNvPr id="7" name="Gerade Verbindung mit Pfeil 6"/>
        <xdr:cNvCxnSpPr/>
      </xdr:nvCxnSpPr>
      <xdr:spPr>
        <a:xfrm flipH="1">
          <a:off x="8086725" y="2686050"/>
          <a:ext cx="781050" cy="93345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361950</xdr:colOff>
      <xdr:row>14</xdr:row>
      <xdr:rowOff>19050</xdr:rowOff>
    </xdr:from>
    <xdr:to>
      <xdr:col>14</xdr:col>
      <xdr:colOff>371475</xdr:colOff>
      <xdr:row>19</xdr:row>
      <xdr:rowOff>0</xdr:rowOff>
    </xdr:to>
    <xdr:cxnSp macro="">
      <xdr:nvCxnSpPr>
        <xdr:cNvPr id="8" name="Gerade Verbindung mit Pfeil 7"/>
        <xdr:cNvCxnSpPr/>
      </xdr:nvCxnSpPr>
      <xdr:spPr>
        <a:xfrm>
          <a:off x="4171950" y="2686050"/>
          <a:ext cx="4676775" cy="93345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371475</xdr:colOff>
      <xdr:row>14</xdr:row>
      <xdr:rowOff>19050</xdr:rowOff>
    </xdr:from>
    <xdr:to>
      <xdr:col>15</xdr:col>
      <xdr:colOff>381000</xdr:colOff>
      <xdr:row>18</xdr:row>
      <xdr:rowOff>180975</xdr:rowOff>
    </xdr:to>
    <xdr:cxnSp macro="">
      <xdr:nvCxnSpPr>
        <xdr:cNvPr id="9" name="Gerade Verbindung mit Pfeil 8"/>
        <xdr:cNvCxnSpPr/>
      </xdr:nvCxnSpPr>
      <xdr:spPr>
        <a:xfrm>
          <a:off x="7324725" y="2686050"/>
          <a:ext cx="2295525" cy="9239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14</xdr:row>
      <xdr:rowOff>9525</xdr:rowOff>
    </xdr:from>
    <xdr:to>
      <xdr:col>10</xdr:col>
      <xdr:colOff>409576</xdr:colOff>
      <xdr:row>18</xdr:row>
      <xdr:rowOff>171450</xdr:rowOff>
    </xdr:to>
    <xdr:cxnSp macro="">
      <xdr:nvCxnSpPr>
        <xdr:cNvPr id="18" name="Gerade Verbindung mit Pfeil 17"/>
        <xdr:cNvCxnSpPr/>
      </xdr:nvCxnSpPr>
      <xdr:spPr>
        <a:xfrm flipH="1">
          <a:off x="8886825" y="2752725"/>
          <a:ext cx="1524001" cy="9239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400050</xdr:colOff>
      <xdr:row>14</xdr:row>
      <xdr:rowOff>9525</xdr:rowOff>
    </xdr:from>
    <xdr:to>
      <xdr:col>15</xdr:col>
      <xdr:colOff>390526</xdr:colOff>
      <xdr:row>18</xdr:row>
      <xdr:rowOff>152400</xdr:rowOff>
    </xdr:to>
    <xdr:cxnSp macro="">
      <xdr:nvCxnSpPr>
        <xdr:cNvPr id="19" name="Gerade Verbindung mit Pfeil 18"/>
        <xdr:cNvCxnSpPr/>
      </xdr:nvCxnSpPr>
      <xdr:spPr>
        <a:xfrm flipH="1">
          <a:off x="10401300" y="2752725"/>
          <a:ext cx="3133726" cy="90487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14</xdr:row>
      <xdr:rowOff>9525</xdr:rowOff>
    </xdr:from>
    <xdr:to>
      <xdr:col>8</xdr:col>
      <xdr:colOff>381000</xdr:colOff>
      <xdr:row>18</xdr:row>
      <xdr:rowOff>171450</xdr:rowOff>
    </xdr:to>
    <xdr:cxnSp macro="">
      <xdr:nvCxnSpPr>
        <xdr:cNvPr id="20" name="Gerade Verbindung mit Pfeil 19"/>
        <xdr:cNvCxnSpPr/>
      </xdr:nvCxnSpPr>
      <xdr:spPr>
        <a:xfrm flipH="1">
          <a:off x="8048625" y="2752725"/>
          <a:ext cx="809625" cy="9239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390525</xdr:colOff>
      <xdr:row>14</xdr:row>
      <xdr:rowOff>19050</xdr:rowOff>
    </xdr:from>
    <xdr:to>
      <xdr:col>13</xdr:col>
      <xdr:colOff>381000</xdr:colOff>
      <xdr:row>18</xdr:row>
      <xdr:rowOff>161925</xdr:rowOff>
    </xdr:to>
    <xdr:cxnSp macro="">
      <xdr:nvCxnSpPr>
        <xdr:cNvPr id="21" name="Gerade Verbindung mit Pfeil 20"/>
        <xdr:cNvCxnSpPr/>
      </xdr:nvCxnSpPr>
      <xdr:spPr>
        <a:xfrm flipH="1">
          <a:off x="9629775" y="2762250"/>
          <a:ext cx="2371725" cy="90487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390525</xdr:colOff>
      <xdr:row>14</xdr:row>
      <xdr:rowOff>9525</xdr:rowOff>
    </xdr:from>
    <xdr:to>
      <xdr:col>13</xdr:col>
      <xdr:colOff>419100</xdr:colOff>
      <xdr:row>18</xdr:row>
      <xdr:rowOff>171450</xdr:rowOff>
    </xdr:to>
    <xdr:cxnSp macro="">
      <xdr:nvCxnSpPr>
        <xdr:cNvPr id="22" name="Gerade Verbindung mit Pfeil 21"/>
        <xdr:cNvCxnSpPr/>
      </xdr:nvCxnSpPr>
      <xdr:spPr>
        <a:xfrm>
          <a:off x="9629775" y="2752725"/>
          <a:ext cx="2409825" cy="9239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390525</xdr:colOff>
      <xdr:row>14</xdr:row>
      <xdr:rowOff>19050</xdr:rowOff>
    </xdr:from>
    <xdr:to>
      <xdr:col>15</xdr:col>
      <xdr:colOff>323850</xdr:colOff>
      <xdr:row>18</xdr:row>
      <xdr:rowOff>180975</xdr:rowOff>
    </xdr:to>
    <xdr:cxnSp macro="">
      <xdr:nvCxnSpPr>
        <xdr:cNvPr id="23" name="Gerade Verbindung mit Pfeil 22"/>
        <xdr:cNvCxnSpPr/>
      </xdr:nvCxnSpPr>
      <xdr:spPr>
        <a:xfrm>
          <a:off x="12773025" y="2762250"/>
          <a:ext cx="695325" cy="9239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361950</xdr:colOff>
      <xdr:row>14</xdr:row>
      <xdr:rowOff>19050</xdr:rowOff>
    </xdr:from>
    <xdr:to>
      <xdr:col>12</xdr:col>
      <xdr:colOff>419100</xdr:colOff>
      <xdr:row>18</xdr:row>
      <xdr:rowOff>152400</xdr:rowOff>
    </xdr:to>
    <xdr:cxnSp macro="">
      <xdr:nvCxnSpPr>
        <xdr:cNvPr id="24" name="Gerade Verbindung mit Pfeil 23"/>
        <xdr:cNvCxnSpPr/>
      </xdr:nvCxnSpPr>
      <xdr:spPr>
        <a:xfrm>
          <a:off x="8077200" y="2762250"/>
          <a:ext cx="3200400" cy="89535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371475</xdr:colOff>
      <xdr:row>14</xdr:row>
      <xdr:rowOff>19050</xdr:rowOff>
    </xdr:from>
    <xdr:to>
      <xdr:col>14</xdr:col>
      <xdr:colOff>342900</xdr:colOff>
      <xdr:row>18</xdr:row>
      <xdr:rowOff>171450</xdr:rowOff>
    </xdr:to>
    <xdr:cxnSp macro="">
      <xdr:nvCxnSpPr>
        <xdr:cNvPr id="25" name="Gerade Verbindung mit Pfeil 24"/>
        <xdr:cNvCxnSpPr/>
      </xdr:nvCxnSpPr>
      <xdr:spPr>
        <a:xfrm>
          <a:off x="11229975" y="2762250"/>
          <a:ext cx="1495425" cy="914400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8"/>
  <sheetViews>
    <sheetView showGridLines="0" workbookViewId="0">
      <selection activeCell="C11" sqref="C11"/>
    </sheetView>
  </sheetViews>
  <sheetFormatPr baseColWidth="10" defaultColWidth="12.140625" defaultRowHeight="18.75"/>
  <cols>
    <col min="1" max="1" width="5.7109375" style="1" customWidth="1"/>
    <col min="2" max="2" width="14" style="1" customWidth="1"/>
    <col min="3" max="3" width="16" style="1" customWidth="1"/>
    <col min="4" max="10" width="30.7109375" style="1" customWidth="1"/>
    <col min="11" max="16384" width="12.140625" style="1"/>
  </cols>
  <sheetData>
    <row r="1" spans="2:10" ht="19.5" thickBot="1"/>
    <row r="2" spans="2:10" ht="37.5">
      <c r="B2" s="105" t="s">
        <v>0</v>
      </c>
      <c r="C2" s="2" t="s">
        <v>9</v>
      </c>
      <c r="D2" s="20">
        <v>1</v>
      </c>
      <c r="E2" s="19">
        <v>2</v>
      </c>
      <c r="F2" s="19">
        <v>3</v>
      </c>
      <c r="G2" s="20">
        <v>4</v>
      </c>
      <c r="H2" s="20">
        <v>5</v>
      </c>
      <c r="I2" s="20">
        <v>6</v>
      </c>
      <c r="J2" s="21">
        <v>7</v>
      </c>
    </row>
    <row r="3" spans="2:10" ht="19.5" thickBot="1">
      <c r="B3" s="106"/>
      <c r="C3" s="4" t="s">
        <v>8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6" t="s">
        <v>7</v>
      </c>
    </row>
    <row r="4" spans="2:10" ht="29.25" customHeight="1" thickBot="1">
      <c r="C4" s="7" t="s">
        <v>18</v>
      </c>
      <c r="D4" s="8">
        <v>2</v>
      </c>
      <c r="E4" s="8">
        <v>284</v>
      </c>
      <c r="F4" s="8">
        <v>10</v>
      </c>
      <c r="G4" s="8">
        <v>15</v>
      </c>
      <c r="H4" s="8">
        <v>1</v>
      </c>
      <c r="I4" s="8">
        <v>1</v>
      </c>
      <c r="J4" s="9">
        <v>0</v>
      </c>
    </row>
    <row r="18" spans="2:10" ht="19.5" thickBot="1"/>
    <row r="19" spans="2:10" ht="36" customHeight="1">
      <c r="B19" s="105" t="s">
        <v>11</v>
      </c>
      <c r="C19" s="2" t="s">
        <v>20</v>
      </c>
      <c r="D19" s="2">
        <v>0</v>
      </c>
      <c r="E19" s="2">
        <v>1</v>
      </c>
      <c r="F19" s="2">
        <v>2</v>
      </c>
      <c r="G19" s="2">
        <v>3</v>
      </c>
      <c r="H19" s="2">
        <v>4</v>
      </c>
      <c r="I19" s="2">
        <v>5</v>
      </c>
      <c r="J19" s="3">
        <v>6</v>
      </c>
    </row>
    <row r="20" spans="2:10" ht="64.5" customHeight="1">
      <c r="B20" s="107"/>
      <c r="C20" s="5" t="s">
        <v>8</v>
      </c>
      <c r="D20" s="5" t="s">
        <v>12</v>
      </c>
      <c r="E20" s="5" t="s">
        <v>13</v>
      </c>
      <c r="F20" s="5" t="s">
        <v>14</v>
      </c>
      <c r="G20" s="5" t="s">
        <v>15</v>
      </c>
      <c r="H20" s="5" t="s">
        <v>7</v>
      </c>
      <c r="I20" s="5" t="s">
        <v>16</v>
      </c>
      <c r="J20" s="6" t="s">
        <v>17</v>
      </c>
    </row>
    <row r="21" spans="2:10" ht="19.5" thickBot="1">
      <c r="B21" s="106"/>
      <c r="C21" s="10" t="s">
        <v>10</v>
      </c>
      <c r="D21" s="11">
        <v>8</v>
      </c>
      <c r="E21" s="11">
        <v>8</v>
      </c>
      <c r="F21" s="11">
        <v>8</v>
      </c>
      <c r="G21" s="12">
        <v>16</v>
      </c>
      <c r="H21" s="11">
        <v>8</v>
      </c>
      <c r="I21" s="11">
        <v>8</v>
      </c>
      <c r="J21" s="13">
        <v>16</v>
      </c>
    </row>
    <row r="22" spans="2:10" ht="30" customHeight="1" thickBot="1">
      <c r="C22" s="7" t="s">
        <v>19</v>
      </c>
      <c r="D22" s="14">
        <f>D4</f>
        <v>2</v>
      </c>
      <c r="E22" s="14">
        <f>H4</f>
        <v>1</v>
      </c>
      <c r="F22" s="14">
        <f>I4</f>
        <v>1</v>
      </c>
      <c r="G22" s="14">
        <f>E4</f>
        <v>284</v>
      </c>
      <c r="H22" s="14">
        <f>J4</f>
        <v>0</v>
      </c>
      <c r="I22" s="14">
        <f>G4</f>
        <v>15</v>
      </c>
      <c r="J22" s="15">
        <f>F4</f>
        <v>10</v>
      </c>
    </row>
    <row r="23" spans="2:10" ht="19.5" thickBot="1">
      <c r="D23" s="16" t="str">
        <f>IF(D22&gt;0,TEXT(D22,"###"),"0")</f>
        <v>2</v>
      </c>
      <c r="E23" s="17" t="str">
        <f t="shared" ref="E23:J23" si="0">IF(E22&gt;0,TEXT(E22,"###"),"0")</f>
        <v>1</v>
      </c>
      <c r="F23" s="17" t="str">
        <f t="shared" si="0"/>
        <v>1</v>
      </c>
      <c r="G23" s="17" t="str">
        <f t="shared" si="0"/>
        <v>284</v>
      </c>
      <c r="H23" s="17" t="str">
        <f t="shared" si="0"/>
        <v>0</v>
      </c>
      <c r="I23" s="17" t="str">
        <f t="shared" si="0"/>
        <v>15</v>
      </c>
      <c r="J23" s="18" t="str">
        <f t="shared" si="0"/>
        <v>10</v>
      </c>
    </row>
    <row r="24" spans="2:10" ht="19.5" thickBot="1"/>
    <row r="25" spans="2:10">
      <c r="C25" s="108" t="s">
        <v>21</v>
      </c>
      <c r="D25" s="22" t="str">
        <f>"defb "&amp;D23&amp;","&amp;E23&amp;","&amp;F23</f>
        <v>defb 2,1,1</v>
      </c>
    </row>
    <row r="26" spans="2:10">
      <c r="C26" s="109"/>
      <c r="D26" s="24" t="str">
        <f>"defw "&amp;G23</f>
        <v>defw 284</v>
      </c>
    </row>
    <row r="27" spans="2:10">
      <c r="C27" s="109"/>
      <c r="D27" s="23" t="str">
        <f>"defb "&amp;H23&amp;","&amp;I23</f>
        <v>defb 0,15</v>
      </c>
    </row>
    <row r="28" spans="2:10" ht="19.5" thickBot="1">
      <c r="C28" s="110"/>
      <c r="D28" s="25" t="str">
        <f>"defw "&amp;J23</f>
        <v>defw 10</v>
      </c>
    </row>
  </sheetData>
  <mergeCells count="3">
    <mergeCell ref="B2:B3"/>
    <mergeCell ref="B19:B21"/>
    <mergeCell ref="C25:C28"/>
  </mergeCell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2:G56"/>
  <sheetViews>
    <sheetView showGridLines="0" workbookViewId="0">
      <selection activeCell="H30" sqref="H30"/>
    </sheetView>
  </sheetViews>
  <sheetFormatPr baseColWidth="10" defaultRowHeight="15"/>
  <cols>
    <col min="1" max="16384" width="11.42578125" style="26"/>
  </cols>
  <sheetData>
    <row r="2" spans="3:7">
      <c r="D2" s="55" t="s">
        <v>22</v>
      </c>
      <c r="E2" s="55" t="s">
        <v>23</v>
      </c>
      <c r="F2" s="55" t="s">
        <v>24</v>
      </c>
    </row>
    <row r="3" spans="3:7" ht="3" customHeight="1"/>
    <row r="4" spans="3:7">
      <c r="C4" s="55">
        <v>0</v>
      </c>
      <c r="D4" s="27">
        <v>0</v>
      </c>
      <c r="E4" s="27">
        <v>0</v>
      </c>
      <c r="F4" s="27">
        <v>0</v>
      </c>
      <c r="G4" s="54"/>
    </row>
    <row r="5" spans="3:7" ht="3" customHeight="1">
      <c r="C5" s="56"/>
    </row>
    <row r="6" spans="3:7">
      <c r="C6" s="55">
        <v>1</v>
      </c>
      <c r="D6" s="27">
        <v>0</v>
      </c>
      <c r="E6" s="27">
        <v>0</v>
      </c>
      <c r="F6" s="27">
        <v>100</v>
      </c>
      <c r="G6" s="53"/>
    </row>
    <row r="7" spans="3:7" ht="3" customHeight="1">
      <c r="C7" s="56"/>
    </row>
    <row r="8" spans="3:7">
      <c r="C8" s="55">
        <v>2</v>
      </c>
      <c r="D8" s="27">
        <v>0</v>
      </c>
      <c r="E8" s="27">
        <v>0</v>
      </c>
      <c r="F8" s="27">
        <v>255</v>
      </c>
      <c r="G8" s="52"/>
    </row>
    <row r="9" spans="3:7" ht="3" customHeight="1">
      <c r="C9" s="56"/>
    </row>
    <row r="10" spans="3:7">
      <c r="C10" s="55">
        <v>3</v>
      </c>
      <c r="D10" s="27">
        <v>127</v>
      </c>
      <c r="E10" s="27">
        <v>0</v>
      </c>
      <c r="F10" s="27">
        <v>0</v>
      </c>
      <c r="G10" s="51"/>
    </row>
    <row r="11" spans="3:7" ht="3" customHeight="1">
      <c r="C11" s="56"/>
    </row>
    <row r="12" spans="3:7">
      <c r="C12" s="55">
        <v>4</v>
      </c>
      <c r="D12" s="27">
        <v>127</v>
      </c>
      <c r="E12" s="27">
        <v>0</v>
      </c>
      <c r="F12" s="27">
        <v>127</v>
      </c>
      <c r="G12" s="50"/>
    </row>
    <row r="13" spans="3:7" ht="3" customHeight="1">
      <c r="C13" s="56"/>
    </row>
    <row r="14" spans="3:7">
      <c r="C14" s="55">
        <v>5</v>
      </c>
      <c r="D14" s="27">
        <v>127</v>
      </c>
      <c r="E14" s="27">
        <v>0</v>
      </c>
      <c r="F14" s="27">
        <v>255</v>
      </c>
      <c r="G14" s="49"/>
    </row>
    <row r="15" spans="3:7" ht="3" customHeight="1">
      <c r="C15" s="56"/>
    </row>
    <row r="16" spans="3:7">
      <c r="C16" s="55">
        <v>6</v>
      </c>
      <c r="D16" s="27">
        <v>255</v>
      </c>
      <c r="E16" s="27">
        <v>0</v>
      </c>
      <c r="F16" s="27">
        <v>0</v>
      </c>
      <c r="G16" s="48"/>
    </row>
    <row r="17" spans="3:7" ht="3" customHeight="1">
      <c r="C17" s="56"/>
    </row>
    <row r="18" spans="3:7">
      <c r="C18" s="55">
        <v>7</v>
      </c>
      <c r="D18" s="27">
        <v>255</v>
      </c>
      <c r="E18" s="27">
        <v>0</v>
      </c>
      <c r="F18" s="27">
        <v>127</v>
      </c>
      <c r="G18" s="47"/>
    </row>
    <row r="19" spans="3:7" ht="3" customHeight="1">
      <c r="C19" s="56"/>
    </row>
    <row r="20" spans="3:7">
      <c r="C20" s="55">
        <v>8</v>
      </c>
      <c r="D20" s="27">
        <v>255</v>
      </c>
      <c r="E20" s="27">
        <v>0</v>
      </c>
      <c r="F20" s="27">
        <v>255</v>
      </c>
      <c r="G20" s="46"/>
    </row>
    <row r="21" spans="3:7" ht="3" customHeight="1">
      <c r="C21" s="56"/>
    </row>
    <row r="22" spans="3:7">
      <c r="C22" s="55">
        <v>9</v>
      </c>
      <c r="D22" s="27">
        <v>0</v>
      </c>
      <c r="E22" s="27">
        <v>127</v>
      </c>
      <c r="F22" s="27">
        <v>0</v>
      </c>
      <c r="G22" s="45"/>
    </row>
    <row r="23" spans="3:7" ht="3" customHeight="1">
      <c r="C23" s="56"/>
    </row>
    <row r="24" spans="3:7">
      <c r="C24" s="55">
        <v>10</v>
      </c>
      <c r="D24" s="27">
        <v>0</v>
      </c>
      <c r="E24" s="27">
        <v>127</v>
      </c>
      <c r="F24" s="27">
        <v>127</v>
      </c>
      <c r="G24" s="44"/>
    </row>
    <row r="25" spans="3:7" ht="3" customHeight="1">
      <c r="C25" s="56"/>
    </row>
    <row r="26" spans="3:7">
      <c r="C26" s="55">
        <v>11</v>
      </c>
      <c r="D26" s="27">
        <v>0</v>
      </c>
      <c r="E26" s="27">
        <v>127</v>
      </c>
      <c r="F26" s="27">
        <v>255</v>
      </c>
      <c r="G26" s="43"/>
    </row>
    <row r="27" spans="3:7" ht="3" customHeight="1">
      <c r="C27" s="56"/>
    </row>
    <row r="28" spans="3:7">
      <c r="C28" s="55">
        <v>12</v>
      </c>
      <c r="D28" s="27">
        <v>127</v>
      </c>
      <c r="E28" s="27">
        <v>127</v>
      </c>
      <c r="F28" s="27">
        <v>0</v>
      </c>
      <c r="G28" s="42"/>
    </row>
    <row r="29" spans="3:7" ht="3" customHeight="1">
      <c r="C29" s="56"/>
    </row>
    <row r="30" spans="3:7">
      <c r="C30" s="55">
        <v>13</v>
      </c>
      <c r="D30" s="27">
        <v>127</v>
      </c>
      <c r="E30" s="27">
        <v>127</v>
      </c>
      <c r="F30" s="27">
        <v>127</v>
      </c>
      <c r="G30" s="41"/>
    </row>
    <row r="31" spans="3:7" ht="3" customHeight="1">
      <c r="C31" s="56"/>
    </row>
    <row r="32" spans="3:7">
      <c r="C32" s="55">
        <v>14</v>
      </c>
      <c r="D32" s="27">
        <v>127</v>
      </c>
      <c r="E32" s="27">
        <v>127</v>
      </c>
      <c r="F32" s="27">
        <v>255</v>
      </c>
      <c r="G32" s="40"/>
    </row>
    <row r="33" spans="3:7" ht="3" customHeight="1">
      <c r="C33" s="56"/>
    </row>
    <row r="34" spans="3:7">
      <c r="C34" s="55">
        <v>15</v>
      </c>
      <c r="D34" s="27">
        <v>255</v>
      </c>
      <c r="E34" s="27">
        <v>127</v>
      </c>
      <c r="F34" s="27">
        <v>0</v>
      </c>
      <c r="G34" s="39"/>
    </row>
    <row r="35" spans="3:7" ht="3" customHeight="1">
      <c r="C35" s="56"/>
    </row>
    <row r="36" spans="3:7">
      <c r="C36" s="55">
        <v>16</v>
      </c>
      <c r="D36" s="27">
        <v>255</v>
      </c>
      <c r="E36" s="27">
        <v>127</v>
      </c>
      <c r="F36" s="27">
        <v>127</v>
      </c>
      <c r="G36" s="38"/>
    </row>
    <row r="37" spans="3:7" ht="3" customHeight="1">
      <c r="C37" s="56"/>
    </row>
    <row r="38" spans="3:7">
      <c r="C38" s="55">
        <v>17</v>
      </c>
      <c r="D38" s="27">
        <v>255</v>
      </c>
      <c r="E38" s="27">
        <v>127</v>
      </c>
      <c r="F38" s="27">
        <v>255</v>
      </c>
      <c r="G38" s="37"/>
    </row>
    <row r="39" spans="3:7" ht="3" customHeight="1">
      <c r="C39" s="56"/>
    </row>
    <row r="40" spans="3:7">
      <c r="C40" s="55">
        <v>18</v>
      </c>
      <c r="D40" s="27">
        <v>0</v>
      </c>
      <c r="E40" s="27">
        <v>255</v>
      </c>
      <c r="F40" s="27">
        <v>0</v>
      </c>
      <c r="G40" s="36"/>
    </row>
    <row r="41" spans="3:7" ht="3" customHeight="1">
      <c r="C41" s="56"/>
    </row>
    <row r="42" spans="3:7">
      <c r="C42" s="55">
        <v>19</v>
      </c>
      <c r="D42" s="27">
        <v>0</v>
      </c>
      <c r="E42" s="27">
        <v>255</v>
      </c>
      <c r="F42" s="27">
        <v>127</v>
      </c>
      <c r="G42" s="35"/>
    </row>
    <row r="43" spans="3:7" ht="3" customHeight="1">
      <c r="C43" s="56"/>
    </row>
    <row r="44" spans="3:7">
      <c r="C44" s="55">
        <v>20</v>
      </c>
      <c r="D44" s="27">
        <v>0</v>
      </c>
      <c r="E44" s="27">
        <v>255</v>
      </c>
      <c r="F44" s="27">
        <v>255</v>
      </c>
      <c r="G44" s="34"/>
    </row>
    <row r="45" spans="3:7" ht="3" customHeight="1">
      <c r="C45" s="56"/>
    </row>
    <row r="46" spans="3:7">
      <c r="C46" s="55">
        <v>21</v>
      </c>
      <c r="D46" s="27">
        <v>127</v>
      </c>
      <c r="E46" s="27">
        <v>255</v>
      </c>
      <c r="F46" s="27">
        <v>0</v>
      </c>
      <c r="G46" s="33"/>
    </row>
    <row r="47" spans="3:7" ht="3" customHeight="1">
      <c r="C47" s="56"/>
    </row>
    <row r="48" spans="3:7">
      <c r="C48" s="55">
        <v>22</v>
      </c>
      <c r="D48" s="27">
        <v>127</v>
      </c>
      <c r="E48" s="27">
        <v>255</v>
      </c>
      <c r="F48" s="27">
        <v>127</v>
      </c>
      <c r="G48" s="32"/>
    </row>
    <row r="49" spans="3:7" ht="3" customHeight="1">
      <c r="C49" s="56"/>
    </row>
    <row r="50" spans="3:7">
      <c r="C50" s="55">
        <v>23</v>
      </c>
      <c r="D50" s="27">
        <v>127</v>
      </c>
      <c r="E50" s="27">
        <v>255</v>
      </c>
      <c r="F50" s="27">
        <v>255</v>
      </c>
      <c r="G50" s="31"/>
    </row>
    <row r="51" spans="3:7" ht="3" customHeight="1">
      <c r="C51" s="56"/>
    </row>
    <row r="52" spans="3:7">
      <c r="C52" s="55">
        <v>24</v>
      </c>
      <c r="D52" s="27">
        <v>255</v>
      </c>
      <c r="E52" s="27">
        <v>255</v>
      </c>
      <c r="F52" s="27">
        <v>0</v>
      </c>
      <c r="G52" s="30"/>
    </row>
    <row r="53" spans="3:7" ht="3" customHeight="1">
      <c r="C53" s="56"/>
    </row>
    <row r="54" spans="3:7">
      <c r="C54" s="55">
        <v>25</v>
      </c>
      <c r="D54" s="27">
        <v>255</v>
      </c>
      <c r="E54" s="27">
        <v>255</v>
      </c>
      <c r="F54" s="27">
        <v>127</v>
      </c>
      <c r="G54" s="29"/>
    </row>
    <row r="55" spans="3:7" ht="3" customHeight="1">
      <c r="C55" s="56"/>
    </row>
    <row r="56" spans="3:7">
      <c r="C56" s="55">
        <v>26</v>
      </c>
      <c r="D56" s="27">
        <v>255</v>
      </c>
      <c r="E56" s="27">
        <v>255</v>
      </c>
      <c r="F56" s="27">
        <v>255</v>
      </c>
      <c r="G56" s="28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T28"/>
  <sheetViews>
    <sheetView showGridLines="0" workbookViewId="0">
      <selection activeCell="E26" sqref="E26:G26"/>
    </sheetView>
  </sheetViews>
  <sheetFormatPr baseColWidth="10" defaultRowHeight="15"/>
  <cols>
    <col min="1" max="1" width="11.42578125" style="26" customWidth="1"/>
    <col min="2" max="5" width="11.42578125" style="26"/>
    <col min="6" max="6" width="1.42578125" style="26" customWidth="1"/>
    <col min="7" max="10" width="11.42578125" style="26"/>
    <col min="11" max="11" width="11.42578125" style="26" customWidth="1"/>
    <col min="12" max="15" width="11.42578125" style="91"/>
    <col min="16" max="16" width="1.42578125" style="91" customWidth="1"/>
    <col min="17" max="20" width="11.42578125" style="91"/>
    <col min="21" max="16384" width="11.42578125" style="26"/>
  </cols>
  <sheetData>
    <row r="1" spans="2:20">
      <c r="K1" s="91"/>
    </row>
    <row r="2" spans="2:20" ht="21">
      <c r="B2" s="114" t="s">
        <v>32</v>
      </c>
      <c r="C2" s="115"/>
      <c r="D2" s="115"/>
      <c r="E2" s="115"/>
      <c r="F2" s="115"/>
      <c r="G2" s="115"/>
      <c r="H2" s="115"/>
      <c r="I2" s="115"/>
      <c r="J2" s="116"/>
      <c r="K2" s="91"/>
      <c r="L2" s="114" t="s">
        <v>33</v>
      </c>
      <c r="M2" s="115"/>
      <c r="N2" s="115"/>
      <c r="O2" s="115"/>
      <c r="P2" s="115"/>
      <c r="Q2" s="115"/>
      <c r="R2" s="115"/>
      <c r="S2" s="115"/>
      <c r="T2" s="116"/>
    </row>
    <row r="4" spans="2:20">
      <c r="B4" s="55" t="s">
        <v>25</v>
      </c>
      <c r="C4" s="117">
        <v>1</v>
      </c>
      <c r="D4" s="118"/>
      <c r="G4" s="55" t="s">
        <v>25</v>
      </c>
      <c r="H4" s="117">
        <v>2</v>
      </c>
      <c r="I4" s="118"/>
      <c r="L4" s="94" t="s">
        <v>25</v>
      </c>
      <c r="M4" s="93">
        <v>0</v>
      </c>
      <c r="N4" s="90">
        <v>1</v>
      </c>
      <c r="Q4" s="55" t="s">
        <v>25</v>
      </c>
      <c r="R4" s="89">
        <v>2</v>
      </c>
      <c r="S4" s="93">
        <v>3</v>
      </c>
    </row>
    <row r="6" spans="2:20">
      <c r="B6" s="55" t="s">
        <v>27</v>
      </c>
      <c r="C6" s="111" t="str">
        <f>DEC2BIN(C4,4)</f>
        <v>0001</v>
      </c>
      <c r="D6" s="113"/>
      <c r="E6" s="56"/>
      <c r="F6" s="56"/>
      <c r="G6" s="55" t="s">
        <v>27</v>
      </c>
      <c r="H6" s="111" t="str">
        <f>DEC2BIN(H4,4)</f>
        <v>0010</v>
      </c>
      <c r="I6" s="113"/>
      <c r="J6" s="56"/>
      <c r="L6" s="94" t="s">
        <v>27</v>
      </c>
      <c r="M6" s="95" t="str">
        <f>DEC2BIN(M4,2)</f>
        <v>00</v>
      </c>
      <c r="N6" s="95" t="str">
        <f>DEC2BIN(N4,2)</f>
        <v>01</v>
      </c>
      <c r="O6" s="56"/>
      <c r="P6" s="56"/>
      <c r="Q6" s="55" t="s">
        <v>27</v>
      </c>
      <c r="R6" s="94" t="str">
        <f>DEC2BIN(R4,2)</f>
        <v>10</v>
      </c>
      <c r="S6" s="95" t="str">
        <f>DEC2BIN(S4,2)</f>
        <v>11</v>
      </c>
      <c r="T6" s="56"/>
    </row>
    <row r="7" spans="2:20">
      <c r="B7" s="56"/>
      <c r="C7" s="56"/>
      <c r="D7" s="56"/>
      <c r="E7" s="56"/>
      <c r="F7" s="56"/>
      <c r="G7" s="56"/>
      <c r="H7" s="56"/>
      <c r="I7" s="56"/>
      <c r="J7" s="56"/>
      <c r="L7" s="56"/>
      <c r="M7" s="56"/>
      <c r="N7" s="56"/>
      <c r="O7" s="56"/>
      <c r="P7" s="56"/>
      <c r="Q7" s="56"/>
      <c r="R7" s="56"/>
      <c r="S7" s="56"/>
      <c r="T7" s="56"/>
    </row>
    <row r="8" spans="2:20">
      <c r="B8" s="56"/>
      <c r="C8" s="56"/>
      <c r="D8" s="56"/>
      <c r="E8" s="56"/>
      <c r="F8" s="56"/>
      <c r="G8" s="56"/>
      <c r="H8" s="56"/>
      <c r="I8" s="56"/>
      <c r="J8" s="56"/>
      <c r="L8" s="56"/>
      <c r="M8" s="56"/>
      <c r="N8" s="56"/>
      <c r="O8" s="56"/>
      <c r="P8" s="56"/>
      <c r="Q8" s="56"/>
      <c r="R8" s="56"/>
      <c r="S8" s="56"/>
      <c r="T8" s="56"/>
    </row>
    <row r="9" spans="2:20">
      <c r="B9" s="56"/>
      <c r="C9" s="56"/>
      <c r="D9" s="56"/>
      <c r="E9" s="56"/>
      <c r="F9" s="56"/>
      <c r="G9" s="56"/>
      <c r="H9" s="56"/>
      <c r="I9" s="56"/>
      <c r="J9" s="56"/>
      <c r="L9" s="56"/>
      <c r="M9" s="56"/>
      <c r="N9" s="56"/>
      <c r="O9" s="56"/>
      <c r="P9" s="56"/>
      <c r="Q9" s="56"/>
      <c r="R9" s="56"/>
      <c r="S9" s="56"/>
      <c r="T9" s="56"/>
    </row>
    <row r="10" spans="2:20">
      <c r="B10" s="56"/>
      <c r="C10" s="56"/>
      <c r="D10" s="56"/>
      <c r="E10" s="56"/>
      <c r="F10" s="56"/>
      <c r="G10" s="56"/>
      <c r="H10" s="56"/>
      <c r="I10" s="56"/>
      <c r="J10" s="56"/>
      <c r="L10" s="56"/>
      <c r="M10" s="56"/>
      <c r="N10" s="56"/>
      <c r="O10" s="56"/>
      <c r="P10" s="56"/>
      <c r="Q10" s="56"/>
      <c r="R10" s="56"/>
      <c r="S10" s="56"/>
      <c r="T10" s="56"/>
    </row>
    <row r="11" spans="2:20">
      <c r="B11" s="55">
        <v>1</v>
      </c>
      <c r="C11" s="55">
        <v>5</v>
      </c>
      <c r="D11" s="55">
        <v>3</v>
      </c>
      <c r="E11" s="55">
        <v>7</v>
      </c>
      <c r="F11" s="56"/>
      <c r="G11" s="55">
        <v>0</v>
      </c>
      <c r="H11" s="55">
        <v>4</v>
      </c>
      <c r="I11" s="55">
        <v>2</v>
      </c>
      <c r="J11" s="55">
        <v>6</v>
      </c>
      <c r="L11" s="55">
        <v>3</v>
      </c>
      <c r="M11" s="55">
        <v>7</v>
      </c>
      <c r="N11" s="55">
        <v>2</v>
      </c>
      <c r="O11" s="55">
        <v>6</v>
      </c>
      <c r="P11" s="56"/>
      <c r="Q11" s="55">
        <v>1</v>
      </c>
      <c r="R11" s="55">
        <v>5</v>
      </c>
      <c r="S11" s="55">
        <v>0</v>
      </c>
      <c r="T11" s="55">
        <v>4</v>
      </c>
    </row>
    <row r="12" spans="2:20">
      <c r="B12" s="56"/>
      <c r="C12" s="56"/>
      <c r="D12" s="56"/>
      <c r="E12" s="56"/>
      <c r="F12" s="56"/>
      <c r="G12" s="56"/>
      <c r="H12" s="56"/>
      <c r="I12" s="56"/>
      <c r="J12" s="56"/>
      <c r="L12" s="56"/>
      <c r="M12" s="56"/>
      <c r="N12" s="56"/>
      <c r="O12" s="56"/>
      <c r="P12" s="56"/>
      <c r="Q12" s="56"/>
      <c r="R12" s="56"/>
      <c r="S12" s="56"/>
      <c r="T12" s="56"/>
    </row>
    <row r="13" spans="2:20">
      <c r="B13" s="56"/>
      <c r="C13" s="56"/>
      <c r="D13" s="56"/>
      <c r="E13" s="56"/>
      <c r="F13" s="56"/>
      <c r="G13" s="56"/>
      <c r="H13" s="56"/>
      <c r="I13" s="56"/>
      <c r="J13" s="56"/>
      <c r="L13" s="56"/>
      <c r="M13" s="56"/>
      <c r="N13" s="56"/>
      <c r="O13" s="56"/>
      <c r="P13" s="56"/>
      <c r="Q13" s="56"/>
      <c r="R13" s="56"/>
      <c r="S13" s="56"/>
      <c r="T13" s="56"/>
    </row>
    <row r="14" spans="2:20">
      <c r="B14" s="55" t="str">
        <f>MID(C6,1,1)</f>
        <v>0</v>
      </c>
      <c r="C14" s="55" t="str">
        <f>MID(C6,2,1)</f>
        <v>0</v>
      </c>
      <c r="D14" s="55" t="str">
        <f>MID(C6,3,1)</f>
        <v>0</v>
      </c>
      <c r="E14" s="55" t="str">
        <f>MID(C6,4,1)</f>
        <v>1</v>
      </c>
      <c r="F14" s="56"/>
      <c r="G14" s="55" t="str">
        <f>MID(H6,1,1)</f>
        <v>0</v>
      </c>
      <c r="H14" s="55" t="str">
        <f>MID(H6,2,1)</f>
        <v>0</v>
      </c>
      <c r="I14" s="55" t="str">
        <f>MID(H6,3,1)</f>
        <v>1</v>
      </c>
      <c r="J14" s="55" t="str">
        <f>MID(H6,4,1)</f>
        <v>0</v>
      </c>
      <c r="L14" s="55" t="str">
        <f>MID(M6,1,1)</f>
        <v>0</v>
      </c>
      <c r="M14" s="55" t="str">
        <f>MID(M6,2,1)</f>
        <v>0</v>
      </c>
      <c r="N14" s="55" t="str">
        <f>MID(N6,1,1)</f>
        <v>0</v>
      </c>
      <c r="O14" s="55" t="str">
        <f>MID(N6,2,1)</f>
        <v>1</v>
      </c>
      <c r="P14" s="56"/>
      <c r="Q14" s="55" t="str">
        <f>MID(R6,1,1)</f>
        <v>1</v>
      </c>
      <c r="R14" s="55" t="str">
        <f>MID(R6,2,1)</f>
        <v>0</v>
      </c>
      <c r="S14" s="55" t="str">
        <f>MID(S6,1,1)</f>
        <v>1</v>
      </c>
      <c r="T14" s="55" t="str">
        <f>MID(S6,2,1)</f>
        <v>1</v>
      </c>
    </row>
    <row r="15" spans="2:20">
      <c r="B15" s="56"/>
      <c r="C15" s="56"/>
      <c r="D15" s="56"/>
      <c r="E15" s="56"/>
      <c r="F15" s="56"/>
      <c r="G15" s="56"/>
      <c r="H15" s="56"/>
      <c r="I15" s="56"/>
      <c r="J15" s="56"/>
      <c r="L15" s="56"/>
      <c r="M15" s="56"/>
      <c r="N15" s="56"/>
      <c r="O15" s="56"/>
      <c r="P15" s="56"/>
      <c r="Q15" s="56"/>
      <c r="R15" s="56"/>
      <c r="S15" s="56"/>
      <c r="T15" s="56"/>
    </row>
    <row r="16" spans="2:20">
      <c r="B16" s="56"/>
      <c r="C16" s="56"/>
      <c r="D16" s="56"/>
      <c r="E16" s="56"/>
      <c r="F16" s="56"/>
      <c r="G16" s="56"/>
      <c r="H16" s="56"/>
      <c r="I16" s="56"/>
      <c r="J16" s="56"/>
      <c r="L16" s="56"/>
      <c r="M16" s="56"/>
      <c r="N16" s="56"/>
      <c r="O16" s="56"/>
      <c r="P16" s="56"/>
      <c r="Q16" s="56"/>
      <c r="R16" s="56"/>
      <c r="S16" s="56"/>
      <c r="T16" s="56"/>
    </row>
    <row r="17" spans="2:20">
      <c r="B17" s="56"/>
      <c r="C17" s="56"/>
      <c r="D17" s="56"/>
      <c r="E17" s="56"/>
      <c r="F17" s="56"/>
      <c r="G17" s="56"/>
      <c r="H17" s="56"/>
      <c r="I17" s="56"/>
      <c r="J17" s="56"/>
      <c r="L17" s="56"/>
      <c r="M17" s="56"/>
      <c r="N17" s="56"/>
      <c r="O17" s="56"/>
      <c r="P17" s="56"/>
      <c r="Q17" s="56"/>
      <c r="R17" s="56"/>
      <c r="S17" s="56"/>
      <c r="T17" s="56"/>
    </row>
    <row r="18" spans="2:20">
      <c r="B18" s="56"/>
      <c r="C18" s="56"/>
      <c r="D18" s="56"/>
      <c r="E18" s="56"/>
      <c r="F18" s="56"/>
      <c r="G18" s="56"/>
      <c r="H18" s="56"/>
      <c r="I18" s="56"/>
      <c r="J18" s="56"/>
      <c r="L18" s="56"/>
      <c r="M18" s="56"/>
      <c r="N18" s="56"/>
      <c r="O18" s="56"/>
      <c r="P18" s="56"/>
      <c r="Q18" s="56"/>
      <c r="R18" s="56"/>
      <c r="S18" s="56"/>
      <c r="T18" s="56"/>
    </row>
    <row r="19" spans="2:20">
      <c r="B19" s="56"/>
      <c r="C19" s="56"/>
      <c r="D19" s="56"/>
      <c r="E19" s="56"/>
      <c r="F19" s="56"/>
      <c r="G19" s="56"/>
      <c r="H19" s="56"/>
      <c r="I19" s="56"/>
      <c r="J19" s="56"/>
      <c r="L19" s="56"/>
      <c r="M19" s="56"/>
      <c r="N19" s="56"/>
      <c r="O19" s="56"/>
      <c r="P19" s="56"/>
      <c r="Q19" s="56"/>
      <c r="R19" s="56"/>
      <c r="S19" s="56"/>
      <c r="T19" s="56"/>
    </row>
    <row r="20" spans="2:20">
      <c r="B20" s="55" t="str">
        <f>+E14</f>
        <v>1</v>
      </c>
      <c r="C20" s="55" t="str">
        <f>+J14</f>
        <v>0</v>
      </c>
      <c r="D20" s="55" t="str">
        <f>+C14</f>
        <v>0</v>
      </c>
      <c r="E20" s="55" t="str">
        <f>+H14</f>
        <v>0</v>
      </c>
      <c r="F20" s="56"/>
      <c r="G20" s="55" t="str">
        <f>+D14</f>
        <v>0</v>
      </c>
      <c r="H20" s="55" t="str">
        <f>+I14</f>
        <v>1</v>
      </c>
      <c r="I20" s="55" t="str">
        <f>+B14</f>
        <v>0</v>
      </c>
      <c r="J20" s="55" t="str">
        <f>+G14</f>
        <v>0</v>
      </c>
      <c r="L20" s="55" t="str">
        <f>+M14</f>
        <v>0</v>
      </c>
      <c r="M20" s="55" t="str">
        <f>+O14</f>
        <v>1</v>
      </c>
      <c r="N20" s="55" t="str">
        <f>+R14</f>
        <v>0</v>
      </c>
      <c r="O20" s="55" t="str">
        <f>+T14</f>
        <v>1</v>
      </c>
      <c r="P20" s="56"/>
      <c r="Q20" s="55" t="str">
        <f>+L14</f>
        <v>0</v>
      </c>
      <c r="R20" s="55" t="str">
        <f>+N14</f>
        <v>0</v>
      </c>
      <c r="S20" s="55" t="str">
        <f>+Q14</f>
        <v>1</v>
      </c>
      <c r="T20" s="55" t="str">
        <f>+S14</f>
        <v>1</v>
      </c>
    </row>
    <row r="21" spans="2:20">
      <c r="B21" s="56"/>
      <c r="C21" s="56"/>
      <c r="D21" s="56"/>
      <c r="E21" s="56"/>
      <c r="F21" s="56"/>
      <c r="G21" s="56"/>
      <c r="H21" s="56"/>
      <c r="I21" s="56"/>
      <c r="J21" s="56"/>
      <c r="L21" s="56"/>
      <c r="M21" s="56"/>
      <c r="N21" s="56"/>
      <c r="O21" s="56"/>
      <c r="P21" s="56"/>
      <c r="Q21" s="56"/>
      <c r="R21" s="56"/>
      <c r="S21" s="56"/>
      <c r="T21" s="56"/>
    </row>
    <row r="22" spans="2:20">
      <c r="B22" s="56"/>
      <c r="C22" s="56"/>
      <c r="D22" s="56"/>
      <c r="E22" s="56"/>
      <c r="F22" s="56"/>
      <c r="G22" s="56"/>
      <c r="H22" s="56"/>
      <c r="I22" s="56"/>
      <c r="J22" s="56"/>
      <c r="L22" s="56"/>
      <c r="M22" s="56"/>
      <c r="N22" s="56"/>
      <c r="O22" s="56"/>
      <c r="P22" s="56"/>
      <c r="Q22" s="56"/>
      <c r="R22" s="56"/>
      <c r="S22" s="56"/>
      <c r="T22" s="56"/>
    </row>
    <row r="23" spans="2:20">
      <c r="B23" s="56"/>
      <c r="C23" s="56"/>
      <c r="D23" s="56"/>
      <c r="E23" s="56"/>
      <c r="F23" s="56"/>
      <c r="G23" s="56"/>
      <c r="H23" s="56"/>
      <c r="I23" s="56"/>
      <c r="J23" s="56"/>
      <c r="L23" s="56"/>
      <c r="M23" s="56"/>
      <c r="N23" s="56"/>
      <c r="O23" s="56"/>
      <c r="P23" s="56"/>
      <c r="Q23" s="56"/>
      <c r="R23" s="56"/>
      <c r="S23" s="56"/>
      <c r="T23" s="56"/>
    </row>
    <row r="24" spans="2:20">
      <c r="B24" s="56"/>
      <c r="C24" s="56"/>
      <c r="D24" s="56"/>
      <c r="E24" s="56"/>
      <c r="F24" s="56"/>
      <c r="G24" s="56"/>
      <c r="H24" s="56"/>
      <c r="I24" s="56"/>
      <c r="J24" s="56"/>
      <c r="L24" s="56"/>
      <c r="M24" s="56"/>
      <c r="N24" s="56"/>
      <c r="O24" s="56"/>
      <c r="P24" s="56"/>
      <c r="Q24" s="56"/>
      <c r="R24" s="56"/>
      <c r="S24" s="56"/>
      <c r="T24" s="56"/>
    </row>
    <row r="25" spans="2:20">
      <c r="B25" s="56"/>
      <c r="C25" s="56"/>
      <c r="D25" s="56"/>
      <c r="E25" s="56"/>
      <c r="F25" s="56"/>
      <c r="G25" s="56"/>
      <c r="H25" s="56"/>
      <c r="I25" s="56"/>
      <c r="J25" s="56"/>
      <c r="L25" s="56"/>
      <c r="M25" s="56"/>
      <c r="N25" s="56"/>
      <c r="O25" s="56"/>
      <c r="P25" s="56"/>
      <c r="Q25" s="56"/>
      <c r="R25" s="56"/>
      <c r="S25" s="56"/>
      <c r="T25" s="56"/>
    </row>
    <row r="26" spans="2:20">
      <c r="B26" s="56"/>
      <c r="C26" s="56"/>
      <c r="D26" s="55" t="s">
        <v>25</v>
      </c>
      <c r="E26" s="111">
        <f>(J20*2^0)+(I20*2^1)+(H20*2^2)+(G20*2^3)+(E20*2^4)+(D20*2^5)+(C20*2^6)+(B20*2^7)</f>
        <v>132</v>
      </c>
      <c r="F26" s="112"/>
      <c r="G26" s="113"/>
      <c r="H26" s="56"/>
      <c r="I26" s="56"/>
      <c r="J26" s="56"/>
      <c r="L26" s="56"/>
      <c r="M26" s="56"/>
      <c r="N26" s="55" t="s">
        <v>25</v>
      </c>
      <c r="O26" s="111">
        <f>(T20*2^0)+(S20*2^1)+(R20*2^2)+(Q20*2^3)+(O20*2^4)+(N20*2^5)+(M20*2^6)+(L20*2^7)</f>
        <v>83</v>
      </c>
      <c r="P26" s="112"/>
      <c r="Q26" s="113"/>
      <c r="R26" s="56"/>
      <c r="S26" s="56"/>
      <c r="T26" s="56"/>
    </row>
    <row r="27" spans="2:20">
      <c r="B27" s="56"/>
      <c r="C27" s="56"/>
      <c r="D27" s="56"/>
      <c r="E27" s="56"/>
      <c r="F27" s="56"/>
      <c r="G27" s="56"/>
      <c r="H27" s="56"/>
      <c r="I27" s="56"/>
      <c r="J27" s="56"/>
      <c r="L27" s="56"/>
      <c r="M27" s="56"/>
      <c r="N27" s="56"/>
      <c r="O27" s="56"/>
      <c r="P27" s="56"/>
      <c r="Q27" s="56"/>
      <c r="R27" s="56"/>
      <c r="S27" s="56"/>
      <c r="T27" s="56"/>
    </row>
    <row r="28" spans="2:20">
      <c r="B28" s="56"/>
      <c r="C28" s="56"/>
      <c r="D28" s="55" t="s">
        <v>26</v>
      </c>
      <c r="E28" s="111" t="str">
        <f>DEC2HEX(E26,2)</f>
        <v>84</v>
      </c>
      <c r="F28" s="112"/>
      <c r="G28" s="113"/>
      <c r="H28" s="56"/>
      <c r="I28" s="56"/>
      <c r="J28" s="56"/>
      <c r="L28" s="56"/>
      <c r="M28" s="56"/>
      <c r="N28" s="55" t="s">
        <v>26</v>
      </c>
      <c r="O28" s="111" t="str">
        <f>DEC2HEX(O26,2)</f>
        <v>53</v>
      </c>
      <c r="P28" s="112"/>
      <c r="Q28" s="113"/>
      <c r="R28" s="56"/>
      <c r="S28" s="56"/>
      <c r="T28" s="56"/>
    </row>
  </sheetData>
  <mergeCells count="10">
    <mergeCell ref="O26:Q26"/>
    <mergeCell ref="O28:Q28"/>
    <mergeCell ref="B2:J2"/>
    <mergeCell ref="L2:T2"/>
    <mergeCell ref="E28:G28"/>
    <mergeCell ref="H6:I6"/>
    <mergeCell ref="H4:I4"/>
    <mergeCell ref="C6:D6"/>
    <mergeCell ref="C4:D4"/>
    <mergeCell ref="E26:G26"/>
  </mergeCell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CD80"/>
  <sheetViews>
    <sheetView showGridLines="0" tabSelected="1" workbookViewId="0">
      <selection activeCell="CD36" sqref="CD36"/>
    </sheetView>
  </sheetViews>
  <sheetFormatPr baseColWidth="10" defaultRowHeight="15"/>
  <cols>
    <col min="1" max="1" width="3.42578125" style="26" customWidth="1"/>
    <col min="2" max="2" width="6.140625" style="26" customWidth="1"/>
    <col min="3" max="5" width="5.7109375" style="26" customWidth="1"/>
    <col min="6" max="6" width="4" style="26" customWidth="1"/>
    <col min="7" max="7" width="4.28515625" style="26" customWidth="1"/>
    <col min="8" max="11" width="10.7109375" style="26" customWidth="1"/>
    <col min="12" max="12" width="1.42578125" style="26" customWidth="1"/>
    <col min="13" max="16" width="10.7109375" style="26" customWidth="1"/>
    <col min="17" max="17" width="2.5703125" style="26" customWidth="1"/>
    <col min="18" max="39" width="3.28515625" style="26" customWidth="1"/>
    <col min="40" max="42" width="3.7109375" style="26" customWidth="1"/>
    <col min="43" max="43" width="3.7109375" style="69" customWidth="1"/>
    <col min="44" max="68" width="3.7109375" style="26" hidden="1" customWidth="1"/>
    <col min="69" max="80" width="5.7109375" style="26" hidden="1" customWidth="1"/>
    <col min="81" max="81" width="3" style="26" customWidth="1"/>
    <col min="82" max="82" width="49.7109375" style="26" customWidth="1"/>
    <col min="83" max="16384" width="11.42578125" style="26"/>
  </cols>
  <sheetData>
    <row r="2" spans="2:82" ht="15.95" customHeight="1">
      <c r="C2" s="55" t="s">
        <v>22</v>
      </c>
      <c r="D2" s="55" t="s">
        <v>23</v>
      </c>
      <c r="E2" s="55" t="s">
        <v>24</v>
      </c>
      <c r="H2" s="114" t="s">
        <v>32</v>
      </c>
      <c r="I2" s="115"/>
      <c r="J2" s="115"/>
      <c r="K2" s="115"/>
      <c r="L2" s="115"/>
      <c r="M2" s="115"/>
      <c r="N2" s="115"/>
      <c r="O2" s="115"/>
      <c r="P2" s="116"/>
      <c r="R2" s="119" t="s">
        <v>28</v>
      </c>
      <c r="S2" s="119"/>
      <c r="T2" s="119"/>
      <c r="U2" s="119"/>
    </row>
    <row r="3" spans="2:82" ht="15.95" customHeight="1">
      <c r="R3" s="119" t="s">
        <v>29</v>
      </c>
      <c r="S3" s="119"/>
      <c r="T3" s="119"/>
      <c r="U3" s="119"/>
    </row>
    <row r="4" spans="2:82" ht="15.95" customHeight="1" thickBot="1">
      <c r="B4" s="55">
        <v>0</v>
      </c>
      <c r="C4" s="27">
        <v>0</v>
      </c>
      <c r="D4" s="27">
        <v>0</v>
      </c>
      <c r="E4" s="27">
        <v>0</v>
      </c>
      <c r="F4" s="54"/>
      <c r="H4" s="27" t="s">
        <v>25</v>
      </c>
      <c r="I4" s="117">
        <v>1</v>
      </c>
      <c r="J4" s="118"/>
      <c r="M4" s="27" t="s">
        <v>25</v>
      </c>
      <c r="N4" s="117">
        <v>2</v>
      </c>
      <c r="O4" s="118"/>
    </row>
    <row r="5" spans="2:82" ht="15.95" customHeight="1" thickBot="1">
      <c r="B5" s="55">
        <v>1</v>
      </c>
      <c r="C5" s="27">
        <v>0</v>
      </c>
      <c r="D5" s="27">
        <v>0</v>
      </c>
      <c r="E5" s="27">
        <v>100</v>
      </c>
      <c r="F5" s="53"/>
      <c r="R5" s="58"/>
      <c r="S5" s="67">
        <v>1</v>
      </c>
      <c r="T5" s="63">
        <v>2</v>
      </c>
      <c r="U5" s="63">
        <v>3</v>
      </c>
      <c r="V5" s="63">
        <v>4</v>
      </c>
      <c r="W5" s="63">
        <v>5</v>
      </c>
      <c r="X5" s="63">
        <v>6</v>
      </c>
      <c r="Y5" s="63">
        <v>7</v>
      </c>
      <c r="Z5" s="63">
        <v>8</v>
      </c>
      <c r="AA5" s="63">
        <v>9</v>
      </c>
      <c r="AB5" s="63">
        <v>10</v>
      </c>
      <c r="AC5" s="63">
        <v>11</v>
      </c>
      <c r="AD5" s="63">
        <v>12</v>
      </c>
      <c r="AE5" s="63">
        <v>13</v>
      </c>
      <c r="AF5" s="63">
        <v>14</v>
      </c>
      <c r="AG5" s="63">
        <v>15</v>
      </c>
      <c r="AH5" s="63">
        <v>16</v>
      </c>
      <c r="AI5" s="63">
        <v>17</v>
      </c>
      <c r="AJ5" s="63">
        <v>18</v>
      </c>
      <c r="AK5" s="63">
        <v>19</v>
      </c>
      <c r="AL5" s="63">
        <v>20</v>
      </c>
      <c r="AM5" s="63">
        <v>21</v>
      </c>
      <c r="AN5" s="63">
        <v>22</v>
      </c>
      <c r="AO5" s="63">
        <v>23</v>
      </c>
      <c r="AP5" s="64">
        <v>24</v>
      </c>
      <c r="AQ5" s="80"/>
      <c r="AS5" s="26">
        <f>+S5</f>
        <v>1</v>
      </c>
      <c r="AT5" s="69">
        <f t="shared" ref="AT5:BP5" si="0">+T5</f>
        <v>2</v>
      </c>
      <c r="AU5" s="69">
        <f t="shared" si="0"/>
        <v>3</v>
      </c>
      <c r="AV5" s="69">
        <f t="shared" si="0"/>
        <v>4</v>
      </c>
      <c r="AW5" s="69">
        <f t="shared" si="0"/>
        <v>5</v>
      </c>
      <c r="AX5" s="69">
        <f t="shared" si="0"/>
        <v>6</v>
      </c>
      <c r="AY5" s="69">
        <f t="shared" si="0"/>
        <v>7</v>
      </c>
      <c r="AZ5" s="69">
        <f t="shared" si="0"/>
        <v>8</v>
      </c>
      <c r="BA5" s="69">
        <f t="shared" si="0"/>
        <v>9</v>
      </c>
      <c r="BB5" s="69">
        <f t="shared" si="0"/>
        <v>10</v>
      </c>
      <c r="BC5" s="69">
        <f t="shared" si="0"/>
        <v>11</v>
      </c>
      <c r="BD5" s="69">
        <f t="shared" si="0"/>
        <v>12</v>
      </c>
      <c r="BE5" s="69">
        <f t="shared" si="0"/>
        <v>13</v>
      </c>
      <c r="BF5" s="69">
        <f t="shared" si="0"/>
        <v>14</v>
      </c>
      <c r="BG5" s="69">
        <f t="shared" si="0"/>
        <v>15</v>
      </c>
      <c r="BH5" s="69">
        <f t="shared" si="0"/>
        <v>16</v>
      </c>
      <c r="BI5" s="69">
        <f t="shared" si="0"/>
        <v>17</v>
      </c>
      <c r="BJ5" s="69">
        <f t="shared" si="0"/>
        <v>18</v>
      </c>
      <c r="BK5" s="69">
        <f t="shared" si="0"/>
        <v>19</v>
      </c>
      <c r="BL5" s="69">
        <f t="shared" si="0"/>
        <v>20</v>
      </c>
      <c r="BM5" s="69">
        <f t="shared" si="0"/>
        <v>21</v>
      </c>
      <c r="BN5" s="69">
        <f t="shared" si="0"/>
        <v>22</v>
      </c>
      <c r="BO5" s="69">
        <f t="shared" si="0"/>
        <v>23</v>
      </c>
      <c r="BP5" s="69">
        <f t="shared" si="0"/>
        <v>24</v>
      </c>
    </row>
    <row r="6" spans="2:82" ht="15.95" customHeight="1">
      <c r="B6" s="55">
        <v>2</v>
      </c>
      <c r="C6" s="27">
        <v>0</v>
      </c>
      <c r="D6" s="27">
        <v>0</v>
      </c>
      <c r="E6" s="27">
        <v>255</v>
      </c>
      <c r="F6" s="52"/>
      <c r="H6" s="27" t="s">
        <v>27</v>
      </c>
      <c r="I6" s="126" t="str">
        <f>DEC2BIN(I4,4)</f>
        <v>0001</v>
      </c>
      <c r="J6" s="127"/>
      <c r="M6" s="27" t="s">
        <v>27</v>
      </c>
      <c r="N6" s="126" t="str">
        <f>DEC2BIN(N4,4)</f>
        <v>0010</v>
      </c>
      <c r="O6" s="127"/>
      <c r="R6" s="68">
        <v>1</v>
      </c>
      <c r="S6" s="72">
        <v>14</v>
      </c>
      <c r="T6" s="73">
        <v>14</v>
      </c>
      <c r="U6" s="73">
        <v>14</v>
      </c>
      <c r="V6" s="73">
        <v>14</v>
      </c>
      <c r="W6" s="73">
        <v>14</v>
      </c>
      <c r="X6" s="73">
        <v>14</v>
      </c>
      <c r="Y6" s="73">
        <v>14</v>
      </c>
      <c r="Z6" s="73">
        <v>14</v>
      </c>
      <c r="AA6" s="73">
        <v>14</v>
      </c>
      <c r="AB6" s="73">
        <v>14</v>
      </c>
      <c r="AC6" s="73">
        <v>14</v>
      </c>
      <c r="AD6" s="73">
        <v>14</v>
      </c>
      <c r="AE6" s="73">
        <v>14</v>
      </c>
      <c r="AF6" s="73">
        <v>14</v>
      </c>
      <c r="AG6" s="73">
        <v>14</v>
      </c>
      <c r="AH6" s="73">
        <v>14</v>
      </c>
      <c r="AI6" s="73">
        <v>14</v>
      </c>
      <c r="AJ6" s="73">
        <v>14</v>
      </c>
      <c r="AK6" s="73">
        <v>14</v>
      </c>
      <c r="AL6" s="72">
        <v>14</v>
      </c>
      <c r="AM6" s="72">
        <v>14</v>
      </c>
      <c r="AN6" s="72">
        <v>14</v>
      </c>
      <c r="AO6" s="73"/>
      <c r="AP6" s="75"/>
      <c r="AR6" s="26">
        <f>+R6</f>
        <v>1</v>
      </c>
      <c r="AS6" s="27">
        <f>HLOOKUP(S6,$R$34:$AG$35,2,FALSE)</f>
        <v>3</v>
      </c>
      <c r="AT6" s="27">
        <f t="shared" ref="AT6:BP6" si="1">HLOOKUP(T6,$R$34:$AG$35,2,FALSE)</f>
        <v>3</v>
      </c>
      <c r="AU6" s="27">
        <f t="shared" si="1"/>
        <v>3</v>
      </c>
      <c r="AV6" s="27">
        <f t="shared" si="1"/>
        <v>3</v>
      </c>
      <c r="AW6" s="27">
        <f t="shared" si="1"/>
        <v>3</v>
      </c>
      <c r="AX6" s="27">
        <f t="shared" si="1"/>
        <v>3</v>
      </c>
      <c r="AY6" s="27">
        <f t="shared" si="1"/>
        <v>3</v>
      </c>
      <c r="AZ6" s="27">
        <f t="shared" si="1"/>
        <v>3</v>
      </c>
      <c r="BA6" s="27">
        <f t="shared" si="1"/>
        <v>3</v>
      </c>
      <c r="BB6" s="27">
        <f t="shared" si="1"/>
        <v>3</v>
      </c>
      <c r="BC6" s="27">
        <f t="shared" si="1"/>
        <v>3</v>
      </c>
      <c r="BD6" s="27">
        <f t="shared" si="1"/>
        <v>3</v>
      </c>
      <c r="BE6" s="27">
        <f t="shared" si="1"/>
        <v>3</v>
      </c>
      <c r="BF6" s="27">
        <f t="shared" si="1"/>
        <v>3</v>
      </c>
      <c r="BG6" s="27">
        <f t="shared" si="1"/>
        <v>3</v>
      </c>
      <c r="BH6" s="27">
        <f t="shared" si="1"/>
        <v>3</v>
      </c>
      <c r="BI6" s="27">
        <f t="shared" si="1"/>
        <v>3</v>
      </c>
      <c r="BJ6" s="27">
        <f t="shared" si="1"/>
        <v>3</v>
      </c>
      <c r="BK6" s="27">
        <f t="shared" si="1"/>
        <v>3</v>
      </c>
      <c r="BL6" s="27">
        <f t="shared" si="1"/>
        <v>3</v>
      </c>
      <c r="BM6" s="27">
        <f t="shared" si="1"/>
        <v>3</v>
      </c>
      <c r="BN6" s="27">
        <f t="shared" si="1"/>
        <v>3</v>
      </c>
      <c r="BO6" s="27">
        <f t="shared" si="1"/>
        <v>2</v>
      </c>
      <c r="BP6" s="27">
        <f t="shared" si="1"/>
        <v>2</v>
      </c>
      <c r="CD6" s="98" t="str">
        <f>"defb "&amp;TEXT(BQ33,"###000")&amp;","&amp;TEXT(BR33,"###000"&amp;","&amp;TEXT(BS33,"###000")&amp;","&amp;TEXT(BT33,"###000")&amp;","&amp;TEXT(BU33,"###000")&amp;","&amp;TEXT(BV33,"###000")&amp;","&amp;TEXT(BW33,"###000")&amp;","&amp;TEXT(BX33,"###000")&amp;","&amp;TEXT(BY33,"###000")&amp;","&amp;TEXT(BZ33,"###000")&amp;","&amp;TEXT(CA33,"###000")&amp;","&amp;TEXT(CB33,"###000"))</f>
        <v>defb 204,204,204,204,204,204,204,204,204,204,204,012</v>
      </c>
    </row>
    <row r="7" spans="2:82" ht="15.95" customHeight="1">
      <c r="B7" s="55">
        <v>3</v>
      </c>
      <c r="C7" s="27">
        <v>127</v>
      </c>
      <c r="D7" s="27">
        <v>0</v>
      </c>
      <c r="E7" s="27">
        <v>0</v>
      </c>
      <c r="F7" s="51"/>
      <c r="R7" s="65">
        <v>2</v>
      </c>
      <c r="S7" s="74">
        <v>14</v>
      </c>
      <c r="T7" s="76">
        <v>22</v>
      </c>
      <c r="U7" s="76">
        <v>22</v>
      </c>
      <c r="V7" s="76">
        <v>14</v>
      </c>
      <c r="W7" s="76">
        <v>14</v>
      </c>
      <c r="X7" s="76">
        <v>14</v>
      </c>
      <c r="Y7" s="76">
        <v>14</v>
      </c>
      <c r="Z7" s="76">
        <v>14</v>
      </c>
      <c r="AA7" s="76">
        <v>0</v>
      </c>
      <c r="AB7" s="76">
        <v>0</v>
      </c>
      <c r="AC7" s="76">
        <v>0</v>
      </c>
      <c r="AD7" s="76">
        <v>0</v>
      </c>
      <c r="AE7" s="76">
        <v>0</v>
      </c>
      <c r="AF7" s="76">
        <v>0</v>
      </c>
      <c r="AG7" s="76">
        <v>14</v>
      </c>
      <c r="AH7" s="76">
        <v>14</v>
      </c>
      <c r="AI7" s="76">
        <v>14</v>
      </c>
      <c r="AJ7" s="76">
        <v>14</v>
      </c>
      <c r="AK7" s="76">
        <v>14</v>
      </c>
      <c r="AL7" s="76">
        <v>22</v>
      </c>
      <c r="AM7" s="76">
        <v>22</v>
      </c>
      <c r="AN7" s="74">
        <v>14</v>
      </c>
      <c r="AO7" s="76"/>
      <c r="AP7" s="77"/>
      <c r="AR7" s="69">
        <f t="shared" ref="AR7:AR29" si="2">+R7</f>
        <v>2</v>
      </c>
      <c r="AS7" s="27">
        <f t="shared" ref="AS7:AS29" si="3">HLOOKUP(S7,$R$34:$AG$35,2,FALSE)</f>
        <v>3</v>
      </c>
      <c r="AT7" s="27">
        <f t="shared" ref="AT7:AT29" si="4">HLOOKUP(T7,$R$34:$AG$35,2,FALSE)</f>
        <v>4</v>
      </c>
      <c r="AU7" s="27">
        <f t="shared" ref="AU7:AU29" si="5">HLOOKUP(U7,$R$34:$AG$35,2,FALSE)</f>
        <v>4</v>
      </c>
      <c r="AV7" s="27">
        <f t="shared" ref="AV7:AV29" si="6">HLOOKUP(V7,$R$34:$AG$35,2,FALSE)</f>
        <v>3</v>
      </c>
      <c r="AW7" s="27">
        <f t="shared" ref="AW7:AW29" si="7">HLOOKUP(W7,$R$34:$AG$35,2,FALSE)</f>
        <v>3</v>
      </c>
      <c r="AX7" s="27">
        <f t="shared" ref="AX7:AX29" si="8">HLOOKUP(X7,$R$34:$AG$35,2,FALSE)</f>
        <v>3</v>
      </c>
      <c r="AY7" s="27">
        <f t="shared" ref="AY7:AY29" si="9">HLOOKUP(Y7,$R$34:$AG$35,2,FALSE)</f>
        <v>3</v>
      </c>
      <c r="AZ7" s="27">
        <f t="shared" ref="AZ7:AZ29" si="10">HLOOKUP(Z7,$R$34:$AG$35,2,FALSE)</f>
        <v>3</v>
      </c>
      <c r="BA7" s="27">
        <f t="shared" ref="BA7:BA29" si="11">HLOOKUP(AA7,$R$34:$AG$35,2,FALSE)</f>
        <v>2</v>
      </c>
      <c r="BB7" s="27">
        <f t="shared" ref="BB7:BB29" si="12">HLOOKUP(AB7,$R$34:$AG$35,2,FALSE)</f>
        <v>2</v>
      </c>
      <c r="BC7" s="27">
        <f t="shared" ref="BC7:BC29" si="13">HLOOKUP(AC7,$R$34:$AG$35,2,FALSE)</f>
        <v>2</v>
      </c>
      <c r="BD7" s="27">
        <f t="shared" ref="BD7:BD29" si="14">HLOOKUP(AD7,$R$34:$AG$35,2,FALSE)</f>
        <v>2</v>
      </c>
      <c r="BE7" s="27">
        <f t="shared" ref="BE7:BE29" si="15">HLOOKUP(AE7,$R$34:$AG$35,2,FALSE)</f>
        <v>2</v>
      </c>
      <c r="BF7" s="27">
        <f t="shared" ref="BF7:BF29" si="16">HLOOKUP(AF7,$R$34:$AG$35,2,FALSE)</f>
        <v>2</v>
      </c>
      <c r="BG7" s="27">
        <f t="shared" ref="BG7:BG29" si="17">HLOOKUP(AG7,$R$34:$AG$35,2,FALSE)</f>
        <v>3</v>
      </c>
      <c r="BH7" s="27">
        <f t="shared" ref="BH7:BH29" si="18">HLOOKUP(AH7,$R$34:$AG$35,2,FALSE)</f>
        <v>3</v>
      </c>
      <c r="BI7" s="27">
        <f t="shared" ref="BI7:BI29" si="19">HLOOKUP(AI7,$R$34:$AG$35,2,FALSE)</f>
        <v>3</v>
      </c>
      <c r="BJ7" s="27">
        <f t="shared" ref="BJ7:BJ29" si="20">HLOOKUP(AJ7,$R$34:$AG$35,2,FALSE)</f>
        <v>3</v>
      </c>
      <c r="BK7" s="27">
        <f t="shared" ref="BK7:BK29" si="21">HLOOKUP(AK7,$R$34:$AG$35,2,FALSE)</f>
        <v>3</v>
      </c>
      <c r="BL7" s="27">
        <f t="shared" ref="BL7:BL29" si="22">HLOOKUP(AL7,$R$34:$AG$35,2,FALSE)</f>
        <v>4</v>
      </c>
      <c r="BM7" s="27">
        <f t="shared" ref="BM7:BM29" si="23">HLOOKUP(AM7,$R$34:$AG$35,2,FALSE)</f>
        <v>4</v>
      </c>
      <c r="BN7" s="27">
        <f t="shared" ref="BN7:BN29" si="24">HLOOKUP(AN7,$R$34:$AG$35,2,FALSE)</f>
        <v>3</v>
      </c>
      <c r="BO7" s="27">
        <f t="shared" ref="BO7:BO29" si="25">HLOOKUP(AO7,$R$34:$AG$35,2,FALSE)</f>
        <v>2</v>
      </c>
      <c r="BP7" s="27">
        <f t="shared" ref="BP7:BP29" si="26">HLOOKUP(AP7,$R$34:$AG$35,2,FALSE)</f>
        <v>2</v>
      </c>
      <c r="CD7" s="99" t="str">
        <f>"defb "&amp;TEXT(BQ35,"###000")&amp;","&amp;TEXT(BR35,"###000"&amp;","&amp;TEXT(BS35,"###000")&amp;","&amp;TEXT(BT35,"###000")&amp;","&amp;TEXT(BU35,"###000")&amp;","&amp;TEXT(BV35,"###000")&amp;","&amp;TEXT(BW35,"###000")&amp;","&amp;TEXT(BX35,"###000")&amp;","&amp;TEXT(BY35,"###000")&amp;","&amp;TEXT(BZ35,"###000")&amp;","&amp;TEXT(CA35,"###000")&amp;","&amp;TEXT(CB35,"###000"))</f>
        <v>defb 152,100,204,204,012,012,012,204,204,152,100,012</v>
      </c>
    </row>
    <row r="8" spans="2:82" ht="15.95" customHeight="1">
      <c r="B8" s="55">
        <v>4</v>
      </c>
      <c r="C8" s="27">
        <v>127</v>
      </c>
      <c r="D8" s="27">
        <v>0</v>
      </c>
      <c r="E8" s="27">
        <v>127</v>
      </c>
      <c r="F8" s="50"/>
      <c r="R8" s="65">
        <v>3</v>
      </c>
      <c r="S8" s="74">
        <v>14</v>
      </c>
      <c r="T8" s="76">
        <v>22</v>
      </c>
      <c r="U8" s="76">
        <v>22</v>
      </c>
      <c r="V8" s="76">
        <v>14</v>
      </c>
      <c r="W8" s="76">
        <v>14</v>
      </c>
      <c r="X8" s="76">
        <v>0</v>
      </c>
      <c r="Y8" s="76">
        <v>0</v>
      </c>
      <c r="Z8" s="76">
        <v>0</v>
      </c>
      <c r="AA8" s="76">
        <v>0</v>
      </c>
      <c r="AB8" s="76">
        <v>0</v>
      </c>
      <c r="AC8" s="76">
        <v>0</v>
      </c>
      <c r="AD8" s="76">
        <v>0</v>
      </c>
      <c r="AE8" s="76">
        <v>0</v>
      </c>
      <c r="AF8" s="76">
        <v>0</v>
      </c>
      <c r="AG8" s="76">
        <v>0</v>
      </c>
      <c r="AH8" s="76">
        <v>0</v>
      </c>
      <c r="AI8" s="76">
        <v>0</v>
      </c>
      <c r="AJ8" s="76">
        <v>14</v>
      </c>
      <c r="AK8" s="76">
        <v>14</v>
      </c>
      <c r="AL8" s="76">
        <v>22</v>
      </c>
      <c r="AM8" s="76">
        <v>22</v>
      </c>
      <c r="AN8" s="74">
        <v>14</v>
      </c>
      <c r="AO8" s="76"/>
      <c r="AP8" s="77"/>
      <c r="AR8" s="69">
        <f t="shared" si="2"/>
        <v>3</v>
      </c>
      <c r="AS8" s="27">
        <f t="shared" si="3"/>
        <v>3</v>
      </c>
      <c r="AT8" s="27">
        <f t="shared" si="4"/>
        <v>4</v>
      </c>
      <c r="AU8" s="27">
        <f t="shared" si="5"/>
        <v>4</v>
      </c>
      <c r="AV8" s="27">
        <f t="shared" si="6"/>
        <v>3</v>
      </c>
      <c r="AW8" s="27">
        <f t="shared" si="7"/>
        <v>3</v>
      </c>
      <c r="AX8" s="27">
        <f t="shared" si="8"/>
        <v>2</v>
      </c>
      <c r="AY8" s="27">
        <f t="shared" si="9"/>
        <v>2</v>
      </c>
      <c r="AZ8" s="27">
        <f t="shared" si="10"/>
        <v>2</v>
      </c>
      <c r="BA8" s="27">
        <f t="shared" si="11"/>
        <v>2</v>
      </c>
      <c r="BB8" s="27">
        <f t="shared" si="12"/>
        <v>2</v>
      </c>
      <c r="BC8" s="27">
        <f t="shared" si="13"/>
        <v>2</v>
      </c>
      <c r="BD8" s="27">
        <f t="shared" si="14"/>
        <v>2</v>
      </c>
      <c r="BE8" s="27">
        <f t="shared" si="15"/>
        <v>2</v>
      </c>
      <c r="BF8" s="27">
        <f t="shared" si="16"/>
        <v>2</v>
      </c>
      <c r="BG8" s="27">
        <f t="shared" si="17"/>
        <v>2</v>
      </c>
      <c r="BH8" s="27">
        <f t="shared" si="18"/>
        <v>2</v>
      </c>
      <c r="BI8" s="27">
        <f t="shared" si="19"/>
        <v>2</v>
      </c>
      <c r="BJ8" s="27">
        <f t="shared" si="20"/>
        <v>3</v>
      </c>
      <c r="BK8" s="27">
        <f t="shared" si="21"/>
        <v>3</v>
      </c>
      <c r="BL8" s="27">
        <f t="shared" si="22"/>
        <v>4</v>
      </c>
      <c r="BM8" s="27">
        <f t="shared" si="23"/>
        <v>4</v>
      </c>
      <c r="BN8" s="27">
        <f t="shared" si="24"/>
        <v>3</v>
      </c>
      <c r="BO8" s="27">
        <f t="shared" si="25"/>
        <v>2</v>
      </c>
      <c r="BP8" s="27">
        <f t="shared" si="26"/>
        <v>2</v>
      </c>
      <c r="CD8" s="99" t="str">
        <f>"defb "&amp;TEXT(BQ37,"###000")&amp;","&amp;TEXT(BR37,"###000"&amp;","&amp;TEXT(BS37,"###000")&amp;","&amp;TEXT(BT37,"###000")&amp;","&amp;TEXT(BU37,"###000")&amp;","&amp;TEXT(BV37,"###000")&amp;","&amp;TEXT(BW37,"###000")&amp;","&amp;TEXT(BX37,"###000")&amp;","&amp;TEXT(BY37,"###000")&amp;","&amp;TEXT(BZ37,"###000")&amp;","&amp;TEXT(CA37,"###000")&amp;","&amp;TEXT(CB37,"###000"))</f>
        <v>defb 152,100,140,012,012,012,012,012,076,152,100,012</v>
      </c>
    </row>
    <row r="9" spans="2:82" ht="15.95" customHeight="1">
      <c r="B9" s="55">
        <v>5</v>
      </c>
      <c r="C9" s="27">
        <v>127</v>
      </c>
      <c r="D9" s="27">
        <v>0</v>
      </c>
      <c r="E9" s="27">
        <v>255</v>
      </c>
      <c r="F9" s="49"/>
      <c r="R9" s="65">
        <v>4</v>
      </c>
      <c r="S9" s="74">
        <v>14</v>
      </c>
      <c r="T9" s="76">
        <v>22</v>
      </c>
      <c r="U9" s="76">
        <v>22</v>
      </c>
      <c r="V9" s="76">
        <v>22</v>
      </c>
      <c r="W9" s="76">
        <v>22</v>
      </c>
      <c r="X9" s="76">
        <v>22</v>
      </c>
      <c r="Y9" s="76">
        <v>0</v>
      </c>
      <c r="Z9" s="76">
        <v>0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0</v>
      </c>
      <c r="AH9" s="76">
        <v>0</v>
      </c>
      <c r="AI9" s="76">
        <v>22</v>
      </c>
      <c r="AJ9" s="76">
        <v>22</v>
      </c>
      <c r="AK9" s="76">
        <v>22</v>
      </c>
      <c r="AL9" s="76">
        <v>22</v>
      </c>
      <c r="AM9" s="76">
        <v>22</v>
      </c>
      <c r="AN9" s="74">
        <v>14</v>
      </c>
      <c r="AO9" s="76"/>
      <c r="AP9" s="77"/>
      <c r="AR9" s="69">
        <f t="shared" si="2"/>
        <v>4</v>
      </c>
      <c r="AS9" s="27">
        <f t="shared" si="3"/>
        <v>3</v>
      </c>
      <c r="AT9" s="27">
        <f t="shared" si="4"/>
        <v>4</v>
      </c>
      <c r="AU9" s="27">
        <f t="shared" si="5"/>
        <v>4</v>
      </c>
      <c r="AV9" s="27">
        <f t="shared" si="6"/>
        <v>4</v>
      </c>
      <c r="AW9" s="27">
        <f t="shared" si="7"/>
        <v>4</v>
      </c>
      <c r="AX9" s="27">
        <f t="shared" si="8"/>
        <v>4</v>
      </c>
      <c r="AY9" s="27">
        <f t="shared" si="9"/>
        <v>2</v>
      </c>
      <c r="AZ9" s="27">
        <f t="shared" si="10"/>
        <v>2</v>
      </c>
      <c r="BA9" s="27">
        <f t="shared" si="11"/>
        <v>2</v>
      </c>
      <c r="BB9" s="27">
        <f t="shared" si="12"/>
        <v>2</v>
      </c>
      <c r="BC9" s="27">
        <f t="shared" si="13"/>
        <v>2</v>
      </c>
      <c r="BD9" s="27">
        <f t="shared" si="14"/>
        <v>2</v>
      </c>
      <c r="BE9" s="27">
        <f t="shared" si="15"/>
        <v>2</v>
      </c>
      <c r="BF9" s="27">
        <f t="shared" si="16"/>
        <v>2</v>
      </c>
      <c r="BG9" s="27">
        <f t="shared" si="17"/>
        <v>2</v>
      </c>
      <c r="BH9" s="27">
        <f t="shared" si="18"/>
        <v>2</v>
      </c>
      <c r="BI9" s="27">
        <f t="shared" si="19"/>
        <v>4</v>
      </c>
      <c r="BJ9" s="27">
        <f t="shared" si="20"/>
        <v>4</v>
      </c>
      <c r="BK9" s="27">
        <f t="shared" si="21"/>
        <v>4</v>
      </c>
      <c r="BL9" s="27">
        <f t="shared" si="22"/>
        <v>4</v>
      </c>
      <c r="BM9" s="27">
        <f t="shared" si="23"/>
        <v>4</v>
      </c>
      <c r="BN9" s="27">
        <f t="shared" si="24"/>
        <v>3</v>
      </c>
      <c r="BO9" s="27">
        <f t="shared" si="25"/>
        <v>2</v>
      </c>
      <c r="BP9" s="27">
        <f t="shared" si="26"/>
        <v>2</v>
      </c>
      <c r="CD9" s="99" t="str">
        <f>"defb "&amp;TEXT(BQ39,"###000")&amp;","&amp;TEXT(BR39,"###000"&amp;","&amp;TEXT(BS39,"###000")&amp;","&amp;TEXT(BT39,"###000")&amp;","&amp;TEXT(BU39,"###000")&amp;","&amp;TEXT(BV39,"###000")&amp;","&amp;TEXT(BW39,"###000")&amp;","&amp;TEXT(BX39,"###000")&amp;","&amp;TEXT(BY39,"###000")&amp;","&amp;TEXT(BZ39,"###000")&amp;","&amp;TEXT(CA39,"###000")&amp;","&amp;TEXT(CB39,"###000"))</f>
        <v>defb 152,048,048,012,012,012,012,012,048,048,100,012</v>
      </c>
    </row>
    <row r="10" spans="2:82" ht="15.95" customHeight="1">
      <c r="B10" s="55">
        <v>6</v>
      </c>
      <c r="C10" s="27">
        <v>255</v>
      </c>
      <c r="D10" s="27">
        <v>0</v>
      </c>
      <c r="E10" s="27">
        <v>0</v>
      </c>
      <c r="F10" s="48"/>
      <c r="R10" s="65">
        <v>5</v>
      </c>
      <c r="S10" s="74">
        <v>14</v>
      </c>
      <c r="T10" s="74">
        <v>14</v>
      </c>
      <c r="U10" s="74">
        <v>14</v>
      </c>
      <c r="V10" s="76">
        <v>22</v>
      </c>
      <c r="W10" s="76">
        <v>22</v>
      </c>
      <c r="X10" s="76">
        <v>22</v>
      </c>
      <c r="Y10" s="76">
        <v>0</v>
      </c>
      <c r="Z10" s="76">
        <v>0</v>
      </c>
      <c r="AA10" s="76">
        <v>0</v>
      </c>
      <c r="AB10" s="76">
        <v>0</v>
      </c>
      <c r="AC10" s="76">
        <v>0</v>
      </c>
      <c r="AD10" s="76">
        <v>0</v>
      </c>
      <c r="AE10" s="76">
        <v>0</v>
      </c>
      <c r="AF10" s="76">
        <v>0</v>
      </c>
      <c r="AG10" s="76">
        <v>0</v>
      </c>
      <c r="AH10" s="76">
        <v>0</v>
      </c>
      <c r="AI10" s="76">
        <v>22</v>
      </c>
      <c r="AJ10" s="76">
        <v>22</v>
      </c>
      <c r="AK10" s="76">
        <v>22</v>
      </c>
      <c r="AL10" s="74">
        <v>14</v>
      </c>
      <c r="AM10" s="74">
        <v>14</v>
      </c>
      <c r="AN10" s="74">
        <v>14</v>
      </c>
      <c r="AO10" s="76"/>
      <c r="AP10" s="77"/>
      <c r="AR10" s="69">
        <f t="shared" si="2"/>
        <v>5</v>
      </c>
      <c r="AS10" s="27">
        <f t="shared" si="3"/>
        <v>3</v>
      </c>
      <c r="AT10" s="27">
        <f t="shared" si="4"/>
        <v>3</v>
      </c>
      <c r="AU10" s="27">
        <f t="shared" si="5"/>
        <v>3</v>
      </c>
      <c r="AV10" s="27">
        <f t="shared" si="6"/>
        <v>4</v>
      </c>
      <c r="AW10" s="27">
        <f t="shared" si="7"/>
        <v>4</v>
      </c>
      <c r="AX10" s="27">
        <f t="shared" si="8"/>
        <v>4</v>
      </c>
      <c r="AY10" s="27">
        <f t="shared" si="9"/>
        <v>2</v>
      </c>
      <c r="AZ10" s="27">
        <f t="shared" si="10"/>
        <v>2</v>
      </c>
      <c r="BA10" s="27">
        <f t="shared" si="11"/>
        <v>2</v>
      </c>
      <c r="BB10" s="27">
        <f t="shared" si="12"/>
        <v>2</v>
      </c>
      <c r="BC10" s="27">
        <f t="shared" si="13"/>
        <v>2</v>
      </c>
      <c r="BD10" s="27">
        <f t="shared" si="14"/>
        <v>2</v>
      </c>
      <c r="BE10" s="27">
        <f t="shared" si="15"/>
        <v>2</v>
      </c>
      <c r="BF10" s="27">
        <f t="shared" si="16"/>
        <v>2</v>
      </c>
      <c r="BG10" s="27">
        <f t="shared" si="17"/>
        <v>2</v>
      </c>
      <c r="BH10" s="27">
        <f t="shared" si="18"/>
        <v>2</v>
      </c>
      <c r="BI10" s="27">
        <f t="shared" si="19"/>
        <v>4</v>
      </c>
      <c r="BJ10" s="27">
        <f t="shared" si="20"/>
        <v>4</v>
      </c>
      <c r="BK10" s="27">
        <f t="shared" si="21"/>
        <v>4</v>
      </c>
      <c r="BL10" s="27">
        <f t="shared" si="22"/>
        <v>3</v>
      </c>
      <c r="BM10" s="27">
        <f t="shared" si="23"/>
        <v>3</v>
      </c>
      <c r="BN10" s="27">
        <f t="shared" si="24"/>
        <v>3</v>
      </c>
      <c r="BO10" s="27">
        <f t="shared" si="25"/>
        <v>2</v>
      </c>
      <c r="BP10" s="27">
        <f t="shared" si="26"/>
        <v>2</v>
      </c>
      <c r="CD10" s="99" t="str">
        <f>"defb "&amp;TEXT(BQ41,"###000")&amp;","&amp;TEXT(BR41,"###000"&amp;","&amp;TEXT(BS41,"###000")&amp;","&amp;TEXT(BT41,"###000")&amp;","&amp;TEXT(BU41,"###000")&amp;","&amp;TEXT(BV41,"###000")&amp;","&amp;TEXT(BW41,"###000")&amp;","&amp;TEXT(BX41,"###000")&amp;","&amp;TEXT(BY41,"###000")&amp;","&amp;TEXT(BZ41,"###000")&amp;","&amp;TEXT(CA41,"###000")&amp;","&amp;TEXT(CB41,"###000"))</f>
        <v>defb 204,152,048,012,012,012,012,012,048,100,204,012</v>
      </c>
    </row>
    <row r="11" spans="2:82" ht="15.95" customHeight="1">
      <c r="B11" s="55">
        <v>7</v>
      </c>
      <c r="C11" s="27">
        <v>255</v>
      </c>
      <c r="D11" s="27">
        <v>0</v>
      </c>
      <c r="E11" s="27">
        <v>127</v>
      </c>
      <c r="F11" s="47"/>
      <c r="H11" s="27">
        <v>1</v>
      </c>
      <c r="I11" s="27">
        <v>5</v>
      </c>
      <c r="J11" s="27">
        <v>3</v>
      </c>
      <c r="K11" s="27">
        <v>7</v>
      </c>
      <c r="M11" s="27">
        <v>0</v>
      </c>
      <c r="N11" s="27">
        <v>4</v>
      </c>
      <c r="O11" s="27">
        <v>2</v>
      </c>
      <c r="P11" s="27">
        <v>6</v>
      </c>
      <c r="R11" s="65">
        <v>6</v>
      </c>
      <c r="S11" s="74">
        <v>14</v>
      </c>
      <c r="T11" s="76">
        <v>14</v>
      </c>
      <c r="U11" s="76">
        <v>14</v>
      </c>
      <c r="V11" s="76">
        <v>14</v>
      </c>
      <c r="W11" s="76">
        <v>22</v>
      </c>
      <c r="X11" s="76">
        <v>15</v>
      </c>
      <c r="Y11" s="76">
        <v>15</v>
      </c>
      <c r="Z11" s="76">
        <v>15</v>
      </c>
      <c r="AA11" s="76">
        <v>0</v>
      </c>
      <c r="AB11" s="76">
        <v>0</v>
      </c>
      <c r="AC11" s="76">
        <v>0</v>
      </c>
      <c r="AD11" s="76">
        <v>0</v>
      </c>
      <c r="AE11" s="76">
        <v>0</v>
      </c>
      <c r="AF11" s="76">
        <v>0</v>
      </c>
      <c r="AG11" s="76">
        <v>15</v>
      </c>
      <c r="AH11" s="76">
        <v>15</v>
      </c>
      <c r="AI11" s="76">
        <v>15</v>
      </c>
      <c r="AJ11" s="76">
        <v>22</v>
      </c>
      <c r="AK11" s="76">
        <v>14</v>
      </c>
      <c r="AL11" s="76">
        <v>14</v>
      </c>
      <c r="AM11" s="76">
        <v>14</v>
      </c>
      <c r="AN11" s="74">
        <v>14</v>
      </c>
      <c r="AO11" s="76"/>
      <c r="AP11" s="77"/>
      <c r="AR11" s="69">
        <f t="shared" si="2"/>
        <v>6</v>
      </c>
      <c r="AS11" s="27">
        <f t="shared" si="3"/>
        <v>3</v>
      </c>
      <c r="AT11" s="27">
        <f t="shared" si="4"/>
        <v>3</v>
      </c>
      <c r="AU11" s="27">
        <f t="shared" si="5"/>
        <v>3</v>
      </c>
      <c r="AV11" s="27">
        <f t="shared" si="6"/>
        <v>3</v>
      </c>
      <c r="AW11" s="27">
        <f t="shared" si="7"/>
        <v>4</v>
      </c>
      <c r="AX11" s="27">
        <f t="shared" si="8"/>
        <v>5</v>
      </c>
      <c r="AY11" s="27">
        <f t="shared" si="9"/>
        <v>5</v>
      </c>
      <c r="AZ11" s="27">
        <f t="shared" si="10"/>
        <v>5</v>
      </c>
      <c r="BA11" s="27">
        <f t="shared" si="11"/>
        <v>2</v>
      </c>
      <c r="BB11" s="27">
        <f t="shared" si="12"/>
        <v>2</v>
      </c>
      <c r="BC11" s="27">
        <f t="shared" si="13"/>
        <v>2</v>
      </c>
      <c r="BD11" s="27">
        <f t="shared" si="14"/>
        <v>2</v>
      </c>
      <c r="BE11" s="27">
        <f t="shared" si="15"/>
        <v>2</v>
      </c>
      <c r="BF11" s="27">
        <f t="shared" si="16"/>
        <v>2</v>
      </c>
      <c r="BG11" s="27">
        <f t="shared" si="17"/>
        <v>5</v>
      </c>
      <c r="BH11" s="27">
        <f t="shared" si="18"/>
        <v>5</v>
      </c>
      <c r="BI11" s="27">
        <f t="shared" si="19"/>
        <v>5</v>
      </c>
      <c r="BJ11" s="27">
        <f t="shared" si="20"/>
        <v>4</v>
      </c>
      <c r="BK11" s="27">
        <f t="shared" si="21"/>
        <v>3</v>
      </c>
      <c r="BL11" s="27">
        <f t="shared" si="22"/>
        <v>3</v>
      </c>
      <c r="BM11" s="27">
        <f t="shared" si="23"/>
        <v>3</v>
      </c>
      <c r="BN11" s="27">
        <f t="shared" si="24"/>
        <v>3</v>
      </c>
      <c r="BO11" s="27">
        <f t="shared" si="25"/>
        <v>2</v>
      </c>
      <c r="BP11" s="27">
        <f t="shared" si="26"/>
        <v>2</v>
      </c>
      <c r="CD11" s="99" t="str">
        <f>"defb "&amp;TEXT(BQ43,"###000")&amp;","&amp;TEXT(BR43,"###000"&amp;","&amp;TEXT(BS43,"###000")&amp;","&amp;TEXT(BT43,"###000")&amp;","&amp;TEXT(BU43,"###000")&amp;","&amp;TEXT(BV43,"###000")&amp;","&amp;TEXT(BW43,"###000")&amp;","&amp;TEXT(BX43,"###000")&amp;","&amp;TEXT(BY43,"###000")&amp;","&amp;TEXT(BZ43,"###000")&amp;","&amp;TEXT(CA43,"###000")&amp;","&amp;TEXT(CB43,"###000"))</f>
        <v>defb 204,204,112,240,012,012,012,240,176,204,204,012</v>
      </c>
    </row>
    <row r="12" spans="2:82" ht="15.95" customHeight="1">
      <c r="B12" s="55">
        <v>8</v>
      </c>
      <c r="C12" s="27">
        <v>255</v>
      </c>
      <c r="D12" s="27">
        <v>0</v>
      </c>
      <c r="E12" s="27">
        <v>255</v>
      </c>
      <c r="F12" s="46"/>
      <c r="R12" s="65">
        <v>7</v>
      </c>
      <c r="S12" s="74">
        <v>14</v>
      </c>
      <c r="T12" s="74">
        <v>14</v>
      </c>
      <c r="U12" s="76">
        <v>15</v>
      </c>
      <c r="V12" s="76">
        <v>15</v>
      </c>
      <c r="W12" s="76">
        <v>15</v>
      </c>
      <c r="X12" s="76">
        <v>15</v>
      </c>
      <c r="Y12" s="76">
        <v>0</v>
      </c>
      <c r="Z12" s="76">
        <v>15</v>
      </c>
      <c r="AA12" s="76">
        <v>15</v>
      </c>
      <c r="AB12" s="76">
        <v>0</v>
      </c>
      <c r="AC12" s="76">
        <v>0</v>
      </c>
      <c r="AD12" s="76">
        <v>0</v>
      </c>
      <c r="AE12" s="76">
        <v>15</v>
      </c>
      <c r="AF12" s="76">
        <v>15</v>
      </c>
      <c r="AG12" s="76">
        <v>15</v>
      </c>
      <c r="AH12" s="76">
        <v>0</v>
      </c>
      <c r="AI12" s="76">
        <v>15</v>
      </c>
      <c r="AJ12" s="76">
        <v>15</v>
      </c>
      <c r="AK12" s="76">
        <v>15</v>
      </c>
      <c r="AL12" s="74">
        <v>14</v>
      </c>
      <c r="AM12" s="76">
        <v>14</v>
      </c>
      <c r="AN12" s="74">
        <v>14</v>
      </c>
      <c r="AO12" s="76"/>
      <c r="AP12" s="77"/>
      <c r="AR12" s="69">
        <f t="shared" si="2"/>
        <v>7</v>
      </c>
      <c r="AS12" s="27">
        <f t="shared" si="3"/>
        <v>3</v>
      </c>
      <c r="AT12" s="27">
        <f t="shared" si="4"/>
        <v>3</v>
      </c>
      <c r="AU12" s="27">
        <f t="shared" si="5"/>
        <v>5</v>
      </c>
      <c r="AV12" s="27">
        <f t="shared" si="6"/>
        <v>5</v>
      </c>
      <c r="AW12" s="27">
        <f t="shared" si="7"/>
        <v>5</v>
      </c>
      <c r="AX12" s="27">
        <f t="shared" si="8"/>
        <v>5</v>
      </c>
      <c r="AY12" s="27">
        <f t="shared" si="9"/>
        <v>2</v>
      </c>
      <c r="AZ12" s="27">
        <f t="shared" si="10"/>
        <v>5</v>
      </c>
      <c r="BA12" s="27">
        <f t="shared" si="11"/>
        <v>5</v>
      </c>
      <c r="BB12" s="27">
        <f t="shared" si="12"/>
        <v>2</v>
      </c>
      <c r="BC12" s="27">
        <f t="shared" si="13"/>
        <v>2</v>
      </c>
      <c r="BD12" s="27">
        <f t="shared" si="14"/>
        <v>2</v>
      </c>
      <c r="BE12" s="27">
        <f t="shared" si="15"/>
        <v>5</v>
      </c>
      <c r="BF12" s="27">
        <f t="shared" si="16"/>
        <v>5</v>
      </c>
      <c r="BG12" s="27">
        <f t="shared" si="17"/>
        <v>5</v>
      </c>
      <c r="BH12" s="27">
        <f t="shared" si="18"/>
        <v>2</v>
      </c>
      <c r="BI12" s="27">
        <f t="shared" si="19"/>
        <v>5</v>
      </c>
      <c r="BJ12" s="27">
        <f t="shared" si="20"/>
        <v>5</v>
      </c>
      <c r="BK12" s="27">
        <f t="shared" si="21"/>
        <v>5</v>
      </c>
      <c r="BL12" s="27">
        <f t="shared" si="22"/>
        <v>3</v>
      </c>
      <c r="BM12" s="27">
        <f t="shared" si="23"/>
        <v>3</v>
      </c>
      <c r="BN12" s="27">
        <f t="shared" si="24"/>
        <v>3</v>
      </c>
      <c r="BO12" s="27">
        <f t="shared" si="25"/>
        <v>2</v>
      </c>
      <c r="BP12" s="27">
        <f t="shared" si="26"/>
        <v>2</v>
      </c>
      <c r="CD12" s="99" t="str">
        <f>"defb "&amp;TEXT(BQ45,"###000")&amp;","&amp;TEXT(BR45,"###000"&amp;","&amp;TEXT(BS45,"###000")&amp;","&amp;TEXT(BT45,"###000")&amp;","&amp;TEXT(BU45,"###000")&amp;","&amp;TEXT(BV45,"###000")&amp;","&amp;TEXT(BW45,"###000")&amp;","&amp;TEXT(BX45,"###000")&amp;","&amp;TEXT(BY45,"###000")&amp;","&amp;TEXT(BZ45,"###000")&amp;","&amp;TEXT(CA45,"###000")&amp;","&amp;TEXT(CB45,"###000"))</f>
        <v>defb 204,240,240,088,164,012,240,164,240,228,204,012</v>
      </c>
    </row>
    <row r="13" spans="2:82" ht="15.95" customHeight="1">
      <c r="B13" s="55">
        <v>9</v>
      </c>
      <c r="C13" s="27">
        <v>0</v>
      </c>
      <c r="D13" s="27">
        <v>127</v>
      </c>
      <c r="E13" s="27">
        <v>0</v>
      </c>
      <c r="F13" s="45"/>
      <c r="R13" s="65">
        <v>8</v>
      </c>
      <c r="S13" s="74">
        <v>14</v>
      </c>
      <c r="T13" s="76">
        <v>15</v>
      </c>
      <c r="U13" s="76">
        <v>15</v>
      </c>
      <c r="V13" s="76">
        <v>15</v>
      </c>
      <c r="W13" s="76">
        <v>15</v>
      </c>
      <c r="X13" s="76">
        <v>15</v>
      </c>
      <c r="Y13" s="76">
        <v>0</v>
      </c>
      <c r="Z13" s="76">
        <v>0</v>
      </c>
      <c r="AA13" s="76">
        <v>15</v>
      </c>
      <c r="AB13" s="76">
        <v>15</v>
      </c>
      <c r="AC13" s="76">
        <v>15</v>
      </c>
      <c r="AD13" s="76">
        <v>15</v>
      </c>
      <c r="AE13" s="76">
        <v>15</v>
      </c>
      <c r="AF13" s="76">
        <v>15</v>
      </c>
      <c r="AG13" s="76">
        <v>0</v>
      </c>
      <c r="AH13" s="76">
        <v>0</v>
      </c>
      <c r="AI13" s="76">
        <v>15</v>
      </c>
      <c r="AJ13" s="76">
        <v>15</v>
      </c>
      <c r="AK13" s="76">
        <v>15</v>
      </c>
      <c r="AL13" s="76">
        <v>15</v>
      </c>
      <c r="AM13" s="76">
        <v>14</v>
      </c>
      <c r="AN13" s="74">
        <v>14</v>
      </c>
      <c r="AO13" s="76"/>
      <c r="AP13" s="77"/>
      <c r="AR13" s="69">
        <f t="shared" si="2"/>
        <v>8</v>
      </c>
      <c r="AS13" s="27">
        <f t="shared" si="3"/>
        <v>3</v>
      </c>
      <c r="AT13" s="27">
        <f t="shared" si="4"/>
        <v>5</v>
      </c>
      <c r="AU13" s="27">
        <f t="shared" si="5"/>
        <v>5</v>
      </c>
      <c r="AV13" s="27">
        <f t="shared" si="6"/>
        <v>5</v>
      </c>
      <c r="AW13" s="27">
        <f t="shared" si="7"/>
        <v>5</v>
      </c>
      <c r="AX13" s="27">
        <f t="shared" si="8"/>
        <v>5</v>
      </c>
      <c r="AY13" s="27">
        <f t="shared" si="9"/>
        <v>2</v>
      </c>
      <c r="AZ13" s="27">
        <f t="shared" si="10"/>
        <v>2</v>
      </c>
      <c r="BA13" s="27">
        <f t="shared" si="11"/>
        <v>5</v>
      </c>
      <c r="BB13" s="27">
        <f t="shared" si="12"/>
        <v>5</v>
      </c>
      <c r="BC13" s="27">
        <f t="shared" si="13"/>
        <v>5</v>
      </c>
      <c r="BD13" s="27">
        <f t="shared" si="14"/>
        <v>5</v>
      </c>
      <c r="BE13" s="27">
        <f t="shared" si="15"/>
        <v>5</v>
      </c>
      <c r="BF13" s="27">
        <f t="shared" si="16"/>
        <v>5</v>
      </c>
      <c r="BG13" s="27">
        <f t="shared" si="17"/>
        <v>2</v>
      </c>
      <c r="BH13" s="27">
        <f t="shared" si="18"/>
        <v>2</v>
      </c>
      <c r="BI13" s="27">
        <f t="shared" si="19"/>
        <v>5</v>
      </c>
      <c r="BJ13" s="27">
        <f t="shared" si="20"/>
        <v>5</v>
      </c>
      <c r="BK13" s="27">
        <f t="shared" si="21"/>
        <v>5</v>
      </c>
      <c r="BL13" s="27">
        <f t="shared" si="22"/>
        <v>5</v>
      </c>
      <c r="BM13" s="27">
        <f t="shared" si="23"/>
        <v>3</v>
      </c>
      <c r="BN13" s="27">
        <f t="shared" si="24"/>
        <v>3</v>
      </c>
      <c r="BO13" s="27">
        <f t="shared" si="25"/>
        <v>2</v>
      </c>
      <c r="BP13" s="27">
        <f t="shared" si="26"/>
        <v>2</v>
      </c>
      <c r="CD13" s="99" t="str">
        <f>"defb "&amp;TEXT(BQ47,"###000")&amp;","&amp;TEXT(BR47,"###000"&amp;","&amp;TEXT(BS47,"###000")&amp;","&amp;TEXT(BT47,"###000")&amp;","&amp;TEXT(BU47,"###000")&amp;","&amp;TEXT(BV47,"###000")&amp;","&amp;TEXT(BW47,"###000")&amp;","&amp;TEXT(BX47,"###000")&amp;","&amp;TEXT(BY47,"###000")&amp;","&amp;TEXT(BZ47,"###000")&amp;","&amp;TEXT(CA47,"###000")&amp;","&amp;TEXT(CB47,"###000"))</f>
        <v>defb 216,240,240,012,240,240,240,012,240,240,204,012</v>
      </c>
    </row>
    <row r="14" spans="2:82" ht="15.95" customHeight="1">
      <c r="B14" s="55">
        <v>10</v>
      </c>
      <c r="C14" s="27">
        <v>0</v>
      </c>
      <c r="D14" s="27">
        <v>127</v>
      </c>
      <c r="E14" s="27">
        <v>127</v>
      </c>
      <c r="F14" s="44"/>
      <c r="H14" s="27" t="str">
        <f>MID(I6,1,1)</f>
        <v>0</v>
      </c>
      <c r="I14" s="27" t="str">
        <f>MID(I6,2,1)</f>
        <v>0</v>
      </c>
      <c r="J14" s="27" t="str">
        <f>MID(I6,3,1)</f>
        <v>0</v>
      </c>
      <c r="K14" s="27" t="str">
        <f>MID(I6,4,1)</f>
        <v>1</v>
      </c>
      <c r="M14" s="27" t="str">
        <f>MID(N6,1,1)</f>
        <v>0</v>
      </c>
      <c r="N14" s="27" t="str">
        <f>MID(N6,2,1)</f>
        <v>0</v>
      </c>
      <c r="O14" s="27" t="str">
        <f>MID(N6,3,1)</f>
        <v>1</v>
      </c>
      <c r="P14" s="27" t="str">
        <f>MID(N6,4,1)</f>
        <v>0</v>
      </c>
      <c r="R14" s="65">
        <v>9</v>
      </c>
      <c r="S14" s="74">
        <v>14</v>
      </c>
      <c r="T14" s="76">
        <v>0</v>
      </c>
      <c r="U14" s="76">
        <v>15</v>
      </c>
      <c r="V14" s="76">
        <v>15</v>
      </c>
      <c r="W14" s="76">
        <v>15</v>
      </c>
      <c r="X14" s="76">
        <v>15</v>
      </c>
      <c r="Y14" s="76">
        <v>0</v>
      </c>
      <c r="Z14" s="76">
        <v>15</v>
      </c>
      <c r="AA14" s="76">
        <v>15</v>
      </c>
      <c r="AB14" s="76">
        <v>15</v>
      </c>
      <c r="AC14" s="76">
        <v>15</v>
      </c>
      <c r="AD14" s="76">
        <v>15</v>
      </c>
      <c r="AE14" s="76">
        <v>15</v>
      </c>
      <c r="AF14" s="76">
        <v>15</v>
      </c>
      <c r="AG14" s="76">
        <v>15</v>
      </c>
      <c r="AH14" s="76">
        <v>0</v>
      </c>
      <c r="AI14" s="76">
        <v>15</v>
      </c>
      <c r="AJ14" s="76">
        <v>15</v>
      </c>
      <c r="AK14" s="76">
        <v>15</v>
      </c>
      <c r="AL14" s="76">
        <v>0</v>
      </c>
      <c r="AM14" s="76">
        <v>14</v>
      </c>
      <c r="AN14" s="74">
        <v>14</v>
      </c>
      <c r="AO14" s="76"/>
      <c r="AP14" s="77"/>
      <c r="AR14" s="69">
        <f t="shared" si="2"/>
        <v>9</v>
      </c>
      <c r="AS14" s="27">
        <f t="shared" si="3"/>
        <v>3</v>
      </c>
      <c r="AT14" s="27">
        <f t="shared" si="4"/>
        <v>2</v>
      </c>
      <c r="AU14" s="27">
        <f t="shared" si="5"/>
        <v>5</v>
      </c>
      <c r="AV14" s="27">
        <f t="shared" si="6"/>
        <v>5</v>
      </c>
      <c r="AW14" s="27">
        <f t="shared" si="7"/>
        <v>5</v>
      </c>
      <c r="AX14" s="27">
        <f t="shared" si="8"/>
        <v>5</v>
      </c>
      <c r="AY14" s="27">
        <f t="shared" si="9"/>
        <v>2</v>
      </c>
      <c r="AZ14" s="27">
        <f t="shared" si="10"/>
        <v>5</v>
      </c>
      <c r="BA14" s="27">
        <f t="shared" si="11"/>
        <v>5</v>
      </c>
      <c r="BB14" s="27">
        <f t="shared" si="12"/>
        <v>5</v>
      </c>
      <c r="BC14" s="27">
        <f t="shared" si="13"/>
        <v>5</v>
      </c>
      <c r="BD14" s="27">
        <f t="shared" si="14"/>
        <v>5</v>
      </c>
      <c r="BE14" s="27">
        <f t="shared" si="15"/>
        <v>5</v>
      </c>
      <c r="BF14" s="27">
        <f t="shared" si="16"/>
        <v>5</v>
      </c>
      <c r="BG14" s="27">
        <f t="shared" si="17"/>
        <v>5</v>
      </c>
      <c r="BH14" s="27">
        <f t="shared" si="18"/>
        <v>2</v>
      </c>
      <c r="BI14" s="27">
        <f t="shared" si="19"/>
        <v>5</v>
      </c>
      <c r="BJ14" s="27">
        <f t="shared" si="20"/>
        <v>5</v>
      </c>
      <c r="BK14" s="27">
        <f t="shared" si="21"/>
        <v>5</v>
      </c>
      <c r="BL14" s="27">
        <f t="shared" si="22"/>
        <v>2</v>
      </c>
      <c r="BM14" s="27">
        <f t="shared" si="23"/>
        <v>3</v>
      </c>
      <c r="BN14" s="27">
        <f t="shared" si="24"/>
        <v>3</v>
      </c>
      <c r="BO14" s="27">
        <f t="shared" si="25"/>
        <v>2</v>
      </c>
      <c r="BP14" s="27">
        <f t="shared" si="26"/>
        <v>2</v>
      </c>
      <c r="CD14" s="99" t="str">
        <f>"defb "&amp;TEXT(BQ49,"###000")&amp;","&amp;TEXT(BR49,"###000"&amp;","&amp;TEXT(BS49,"###000")&amp;","&amp;TEXT(BT49,"###000")&amp;","&amp;TEXT(BU49,"###000")&amp;","&amp;TEXT(BV49,"###000")&amp;","&amp;TEXT(BW49,"###000")&amp;","&amp;TEXT(BX49,"###000")&amp;","&amp;TEXT(BY49,"###000")&amp;","&amp;TEXT(BZ49,"###000")&amp;","&amp;TEXT(CA49,"###000")&amp;","&amp;TEXT(CB49,"###000"))</f>
        <v>defb 140,240,240,088,240,240,240,164,240,164,204,012</v>
      </c>
    </row>
    <row r="15" spans="2:82" ht="15.95" customHeight="1">
      <c r="B15" s="55">
        <v>11</v>
      </c>
      <c r="C15" s="27">
        <v>0</v>
      </c>
      <c r="D15" s="27">
        <v>127</v>
      </c>
      <c r="E15" s="27">
        <v>255</v>
      </c>
      <c r="F15" s="43"/>
      <c r="R15" s="65">
        <v>10</v>
      </c>
      <c r="S15" s="74">
        <v>14</v>
      </c>
      <c r="T15" s="74">
        <v>0</v>
      </c>
      <c r="U15" s="76">
        <v>15</v>
      </c>
      <c r="V15" s="76">
        <v>15</v>
      </c>
      <c r="W15" s="76">
        <v>15</v>
      </c>
      <c r="X15" s="76">
        <v>15</v>
      </c>
      <c r="Y15" s="76">
        <v>15</v>
      </c>
      <c r="Z15" s="76">
        <v>15</v>
      </c>
      <c r="AA15" s="74">
        <v>0</v>
      </c>
      <c r="AB15" s="74">
        <v>0</v>
      </c>
      <c r="AC15" s="74">
        <v>0</v>
      </c>
      <c r="AD15" s="74">
        <v>0</v>
      </c>
      <c r="AE15" s="74">
        <v>0</v>
      </c>
      <c r="AF15" s="76">
        <v>15</v>
      </c>
      <c r="AG15" s="76">
        <v>15</v>
      </c>
      <c r="AH15" s="76">
        <v>15</v>
      </c>
      <c r="AI15" s="76">
        <v>15</v>
      </c>
      <c r="AJ15" s="76">
        <v>15</v>
      </c>
      <c r="AK15" s="76">
        <v>15</v>
      </c>
      <c r="AL15" s="74">
        <v>0</v>
      </c>
      <c r="AM15" s="76">
        <v>14</v>
      </c>
      <c r="AN15" s="74">
        <v>14</v>
      </c>
      <c r="AO15" s="76"/>
      <c r="AP15" s="77"/>
      <c r="AR15" s="69">
        <f t="shared" si="2"/>
        <v>10</v>
      </c>
      <c r="AS15" s="27">
        <f t="shared" si="3"/>
        <v>3</v>
      </c>
      <c r="AT15" s="27">
        <f t="shared" si="4"/>
        <v>2</v>
      </c>
      <c r="AU15" s="27">
        <f t="shared" si="5"/>
        <v>5</v>
      </c>
      <c r="AV15" s="27">
        <f t="shared" si="6"/>
        <v>5</v>
      </c>
      <c r="AW15" s="27">
        <f t="shared" si="7"/>
        <v>5</v>
      </c>
      <c r="AX15" s="27">
        <f t="shared" si="8"/>
        <v>5</v>
      </c>
      <c r="AY15" s="27">
        <f t="shared" si="9"/>
        <v>5</v>
      </c>
      <c r="AZ15" s="27">
        <f t="shared" si="10"/>
        <v>5</v>
      </c>
      <c r="BA15" s="27">
        <f t="shared" si="11"/>
        <v>2</v>
      </c>
      <c r="BB15" s="27">
        <f t="shared" si="12"/>
        <v>2</v>
      </c>
      <c r="BC15" s="27">
        <f t="shared" si="13"/>
        <v>2</v>
      </c>
      <c r="BD15" s="27">
        <f t="shared" si="14"/>
        <v>2</v>
      </c>
      <c r="BE15" s="27">
        <f t="shared" si="15"/>
        <v>2</v>
      </c>
      <c r="BF15" s="27">
        <f t="shared" si="16"/>
        <v>5</v>
      </c>
      <c r="BG15" s="27">
        <f t="shared" si="17"/>
        <v>5</v>
      </c>
      <c r="BH15" s="27">
        <f t="shared" si="18"/>
        <v>5</v>
      </c>
      <c r="BI15" s="27">
        <f t="shared" si="19"/>
        <v>5</v>
      </c>
      <c r="BJ15" s="27">
        <f t="shared" si="20"/>
        <v>5</v>
      </c>
      <c r="BK15" s="27">
        <f t="shared" si="21"/>
        <v>5</v>
      </c>
      <c r="BL15" s="27">
        <f t="shared" si="22"/>
        <v>2</v>
      </c>
      <c r="BM15" s="27">
        <f t="shared" si="23"/>
        <v>3</v>
      </c>
      <c r="BN15" s="27">
        <f t="shared" si="24"/>
        <v>3</v>
      </c>
      <c r="BO15" s="27">
        <f t="shared" si="25"/>
        <v>2</v>
      </c>
      <c r="BP15" s="27">
        <f t="shared" si="26"/>
        <v>2</v>
      </c>
      <c r="CD15" s="99" t="str">
        <f>"defb "&amp;TEXT(BQ51,"###000")&amp;","&amp;TEXT(BR51,"###000"&amp;","&amp;TEXT(BS51,"###000")&amp;","&amp;TEXT(BT51,"###000")&amp;","&amp;TEXT(BU51,"###000")&amp;","&amp;TEXT(BV51,"###000")&amp;","&amp;TEXT(BW51,"###000")&amp;","&amp;TEXT(BX51,"###000")&amp;","&amp;TEXT(BY51,"###000")&amp;","&amp;TEXT(BZ51,"###000")&amp;","&amp;TEXT(CA51,"###000")&amp;","&amp;TEXT(CB51,"###000"))</f>
        <v>defb 140,240,240,240,012,012,088,240,240,164,204,012</v>
      </c>
    </row>
    <row r="16" spans="2:82" ht="15.95" customHeight="1">
      <c r="B16" s="55">
        <v>12</v>
      </c>
      <c r="C16" s="27">
        <v>127</v>
      </c>
      <c r="D16" s="27">
        <v>127</v>
      </c>
      <c r="E16" s="27">
        <v>0</v>
      </c>
      <c r="F16" s="42"/>
      <c r="R16" s="65">
        <v>11</v>
      </c>
      <c r="S16" s="74">
        <v>14</v>
      </c>
      <c r="T16" s="74">
        <v>14</v>
      </c>
      <c r="U16" s="74">
        <v>0</v>
      </c>
      <c r="V16" s="74">
        <v>0</v>
      </c>
      <c r="W16" s="74">
        <v>0</v>
      </c>
      <c r="X16" s="74">
        <v>0</v>
      </c>
      <c r="Y16" s="74">
        <v>0</v>
      </c>
      <c r="Z16" s="74">
        <v>0</v>
      </c>
      <c r="AA16" s="74">
        <v>0</v>
      </c>
      <c r="AB16" s="74">
        <v>0</v>
      </c>
      <c r="AC16" s="74">
        <v>0</v>
      </c>
      <c r="AD16" s="74">
        <v>0</v>
      </c>
      <c r="AE16" s="74">
        <v>0</v>
      </c>
      <c r="AF16" s="74">
        <v>0</v>
      </c>
      <c r="AG16" s="74">
        <v>0</v>
      </c>
      <c r="AH16" s="74">
        <v>0</v>
      </c>
      <c r="AI16" s="74">
        <v>0</v>
      </c>
      <c r="AJ16" s="74">
        <v>0</v>
      </c>
      <c r="AK16" s="74">
        <v>0</v>
      </c>
      <c r="AL16" s="74">
        <v>14</v>
      </c>
      <c r="AM16" s="74">
        <v>14</v>
      </c>
      <c r="AN16" s="74">
        <v>14</v>
      </c>
      <c r="AO16" s="76"/>
      <c r="AP16" s="77"/>
      <c r="AR16" s="69">
        <f t="shared" si="2"/>
        <v>11</v>
      </c>
      <c r="AS16" s="27">
        <f t="shared" si="3"/>
        <v>3</v>
      </c>
      <c r="AT16" s="27">
        <f t="shared" si="4"/>
        <v>3</v>
      </c>
      <c r="AU16" s="27">
        <f t="shared" si="5"/>
        <v>2</v>
      </c>
      <c r="AV16" s="27">
        <f t="shared" si="6"/>
        <v>2</v>
      </c>
      <c r="AW16" s="27">
        <f t="shared" si="7"/>
        <v>2</v>
      </c>
      <c r="AX16" s="27">
        <f t="shared" si="8"/>
        <v>2</v>
      </c>
      <c r="AY16" s="27">
        <f t="shared" si="9"/>
        <v>2</v>
      </c>
      <c r="AZ16" s="27">
        <f t="shared" si="10"/>
        <v>2</v>
      </c>
      <c r="BA16" s="27">
        <f t="shared" si="11"/>
        <v>2</v>
      </c>
      <c r="BB16" s="27">
        <f t="shared" si="12"/>
        <v>2</v>
      </c>
      <c r="BC16" s="27">
        <f t="shared" si="13"/>
        <v>2</v>
      </c>
      <c r="BD16" s="27">
        <f t="shared" si="14"/>
        <v>2</v>
      </c>
      <c r="BE16" s="27">
        <f t="shared" si="15"/>
        <v>2</v>
      </c>
      <c r="BF16" s="27">
        <f t="shared" si="16"/>
        <v>2</v>
      </c>
      <c r="BG16" s="27">
        <f t="shared" si="17"/>
        <v>2</v>
      </c>
      <c r="BH16" s="27">
        <f t="shared" si="18"/>
        <v>2</v>
      </c>
      <c r="BI16" s="27">
        <f t="shared" si="19"/>
        <v>2</v>
      </c>
      <c r="BJ16" s="27">
        <f t="shared" si="20"/>
        <v>2</v>
      </c>
      <c r="BK16" s="27">
        <f t="shared" si="21"/>
        <v>2</v>
      </c>
      <c r="BL16" s="27">
        <f t="shared" si="22"/>
        <v>3</v>
      </c>
      <c r="BM16" s="27">
        <f t="shared" si="23"/>
        <v>3</v>
      </c>
      <c r="BN16" s="27">
        <f t="shared" si="24"/>
        <v>3</v>
      </c>
      <c r="BO16" s="27">
        <f t="shared" si="25"/>
        <v>2</v>
      </c>
      <c r="BP16" s="27">
        <f t="shared" si="26"/>
        <v>2</v>
      </c>
      <c r="CD16" s="99" t="str">
        <f>"defb "&amp;TEXT(BQ53,"###000")&amp;","&amp;TEXT(BR53,"###000"&amp;","&amp;TEXT(BS53,"###000")&amp;","&amp;TEXT(BT53,"###000")&amp;","&amp;TEXT(BU53,"###000")&amp;","&amp;TEXT(BV53,"###000")&amp;","&amp;TEXT(BW53,"###000")&amp;","&amp;TEXT(BX53,"###000")&amp;","&amp;TEXT(BY53,"###000")&amp;","&amp;TEXT(BZ53,"###000")&amp;","&amp;TEXT(CA53,"###000")&amp;","&amp;TEXT(CB53,"###000"))</f>
        <v>defb 204,012,012,012,012,012,012,012,012,076,204,012</v>
      </c>
    </row>
    <row r="17" spans="2:82" ht="15.95" customHeight="1">
      <c r="B17" s="55">
        <v>13</v>
      </c>
      <c r="C17" s="27">
        <v>127</v>
      </c>
      <c r="D17" s="27">
        <v>127</v>
      </c>
      <c r="E17" s="27">
        <v>127</v>
      </c>
      <c r="F17" s="41"/>
      <c r="R17" s="65">
        <v>12</v>
      </c>
      <c r="S17" s="74">
        <v>14</v>
      </c>
      <c r="T17" s="74">
        <v>14</v>
      </c>
      <c r="U17" s="74">
        <v>14</v>
      </c>
      <c r="V17" s="74">
        <v>14</v>
      </c>
      <c r="W17" s="74">
        <v>0</v>
      </c>
      <c r="X17" s="74">
        <v>0</v>
      </c>
      <c r="Y17" s="74">
        <v>0</v>
      </c>
      <c r="Z17" s="74">
        <v>0</v>
      </c>
      <c r="AA17" s="74">
        <v>0</v>
      </c>
      <c r="AB17" s="74">
        <v>0</v>
      </c>
      <c r="AC17" s="74">
        <v>0</v>
      </c>
      <c r="AD17" s="74">
        <v>0</v>
      </c>
      <c r="AE17" s="74">
        <v>0</v>
      </c>
      <c r="AF17" s="74">
        <v>0</v>
      </c>
      <c r="AG17" s="74">
        <v>0</v>
      </c>
      <c r="AH17" s="74">
        <v>0</v>
      </c>
      <c r="AI17" s="74">
        <v>0</v>
      </c>
      <c r="AJ17" s="74">
        <v>14</v>
      </c>
      <c r="AK17" s="74">
        <v>14</v>
      </c>
      <c r="AL17" s="74">
        <v>14</v>
      </c>
      <c r="AM17" s="74">
        <v>14</v>
      </c>
      <c r="AN17" s="74">
        <v>14</v>
      </c>
      <c r="AO17" s="76"/>
      <c r="AP17" s="77"/>
      <c r="AR17" s="69">
        <f t="shared" si="2"/>
        <v>12</v>
      </c>
      <c r="AS17" s="27">
        <f t="shared" si="3"/>
        <v>3</v>
      </c>
      <c r="AT17" s="27">
        <f t="shared" si="4"/>
        <v>3</v>
      </c>
      <c r="AU17" s="27">
        <f t="shared" si="5"/>
        <v>3</v>
      </c>
      <c r="AV17" s="27">
        <f t="shared" si="6"/>
        <v>3</v>
      </c>
      <c r="AW17" s="27">
        <f t="shared" si="7"/>
        <v>2</v>
      </c>
      <c r="AX17" s="27">
        <f t="shared" si="8"/>
        <v>2</v>
      </c>
      <c r="AY17" s="27">
        <f t="shared" si="9"/>
        <v>2</v>
      </c>
      <c r="AZ17" s="27">
        <f t="shared" si="10"/>
        <v>2</v>
      </c>
      <c r="BA17" s="27">
        <f t="shared" si="11"/>
        <v>2</v>
      </c>
      <c r="BB17" s="27">
        <f t="shared" si="12"/>
        <v>2</v>
      </c>
      <c r="BC17" s="27">
        <f t="shared" si="13"/>
        <v>2</v>
      </c>
      <c r="BD17" s="27">
        <f t="shared" si="14"/>
        <v>2</v>
      </c>
      <c r="BE17" s="27">
        <f t="shared" si="15"/>
        <v>2</v>
      </c>
      <c r="BF17" s="27">
        <f t="shared" si="16"/>
        <v>2</v>
      </c>
      <c r="BG17" s="27">
        <f t="shared" si="17"/>
        <v>2</v>
      </c>
      <c r="BH17" s="27">
        <f t="shared" si="18"/>
        <v>2</v>
      </c>
      <c r="BI17" s="27">
        <f t="shared" si="19"/>
        <v>2</v>
      </c>
      <c r="BJ17" s="27">
        <f t="shared" si="20"/>
        <v>3</v>
      </c>
      <c r="BK17" s="27">
        <f t="shared" si="21"/>
        <v>3</v>
      </c>
      <c r="BL17" s="27">
        <f t="shared" si="22"/>
        <v>3</v>
      </c>
      <c r="BM17" s="27">
        <f t="shared" si="23"/>
        <v>3</v>
      </c>
      <c r="BN17" s="27">
        <f t="shared" si="24"/>
        <v>3</v>
      </c>
      <c r="BO17" s="27">
        <f t="shared" si="25"/>
        <v>2</v>
      </c>
      <c r="BP17" s="27">
        <f t="shared" si="26"/>
        <v>2</v>
      </c>
      <c r="CD17" s="99" t="str">
        <f>"defb "&amp;TEXT(BQ55,"###000")&amp;","&amp;TEXT(BR55,"###000"&amp;","&amp;TEXT(BS55,"###000")&amp;","&amp;TEXT(BT55,"###000")&amp;","&amp;TEXT(BU55,"###000")&amp;","&amp;TEXT(BV55,"###000")&amp;","&amp;TEXT(BW55,"###000")&amp;","&amp;TEXT(BX55,"###000")&amp;","&amp;TEXT(BY55,"###000")&amp;","&amp;TEXT(BZ55,"###000")&amp;","&amp;TEXT(CA55,"###000")&amp;","&amp;TEXT(CB55,"###000"))</f>
        <v>defb 204,204,012,012,012,012,012,012,076,204,204,012</v>
      </c>
    </row>
    <row r="18" spans="2:82" ht="15.95" customHeight="1">
      <c r="B18" s="55">
        <v>14</v>
      </c>
      <c r="C18" s="27">
        <v>127</v>
      </c>
      <c r="D18" s="27">
        <v>127</v>
      </c>
      <c r="E18" s="27">
        <v>255</v>
      </c>
      <c r="F18" s="40"/>
      <c r="R18" s="65">
        <v>13</v>
      </c>
      <c r="S18" s="74">
        <v>14</v>
      </c>
      <c r="T18" s="74">
        <v>14</v>
      </c>
      <c r="U18" s="74">
        <v>14</v>
      </c>
      <c r="V18" s="74">
        <v>14</v>
      </c>
      <c r="W18" s="74">
        <v>22</v>
      </c>
      <c r="X18" s="74">
        <v>22</v>
      </c>
      <c r="Y18" s="74">
        <v>0</v>
      </c>
      <c r="Z18" s="74">
        <v>0</v>
      </c>
      <c r="AA18" s="74">
        <v>0</v>
      </c>
      <c r="AB18" s="74">
        <v>0</v>
      </c>
      <c r="AC18" s="74">
        <v>0</v>
      </c>
      <c r="AD18" s="74">
        <v>0</v>
      </c>
      <c r="AE18" s="74">
        <v>0</v>
      </c>
      <c r="AF18" s="74">
        <v>0</v>
      </c>
      <c r="AG18" s="74">
        <v>0</v>
      </c>
      <c r="AH18" s="74">
        <v>22</v>
      </c>
      <c r="AI18" s="74">
        <v>22</v>
      </c>
      <c r="AJ18" s="74">
        <v>14</v>
      </c>
      <c r="AK18" s="74">
        <v>14</v>
      </c>
      <c r="AL18" s="74">
        <v>14</v>
      </c>
      <c r="AM18" s="74">
        <v>14</v>
      </c>
      <c r="AN18" s="74">
        <v>14</v>
      </c>
      <c r="AO18" s="76"/>
      <c r="AP18" s="77"/>
      <c r="AR18" s="69">
        <f t="shared" si="2"/>
        <v>13</v>
      </c>
      <c r="AS18" s="27">
        <f t="shared" si="3"/>
        <v>3</v>
      </c>
      <c r="AT18" s="27">
        <f t="shared" si="4"/>
        <v>3</v>
      </c>
      <c r="AU18" s="27">
        <f t="shared" si="5"/>
        <v>3</v>
      </c>
      <c r="AV18" s="27">
        <f t="shared" si="6"/>
        <v>3</v>
      </c>
      <c r="AW18" s="27">
        <f t="shared" si="7"/>
        <v>4</v>
      </c>
      <c r="AX18" s="27">
        <f t="shared" si="8"/>
        <v>4</v>
      </c>
      <c r="AY18" s="27">
        <f t="shared" si="9"/>
        <v>2</v>
      </c>
      <c r="AZ18" s="27">
        <f t="shared" si="10"/>
        <v>2</v>
      </c>
      <c r="BA18" s="27">
        <f t="shared" si="11"/>
        <v>2</v>
      </c>
      <c r="BB18" s="27">
        <f t="shared" si="12"/>
        <v>2</v>
      </c>
      <c r="BC18" s="27">
        <f t="shared" si="13"/>
        <v>2</v>
      </c>
      <c r="BD18" s="27">
        <f t="shared" si="14"/>
        <v>2</v>
      </c>
      <c r="BE18" s="27">
        <f t="shared" si="15"/>
        <v>2</v>
      </c>
      <c r="BF18" s="27">
        <f t="shared" si="16"/>
        <v>2</v>
      </c>
      <c r="BG18" s="27">
        <f t="shared" si="17"/>
        <v>2</v>
      </c>
      <c r="BH18" s="27">
        <f t="shared" si="18"/>
        <v>4</v>
      </c>
      <c r="BI18" s="27">
        <f t="shared" si="19"/>
        <v>4</v>
      </c>
      <c r="BJ18" s="27">
        <f t="shared" si="20"/>
        <v>3</v>
      </c>
      <c r="BK18" s="27">
        <f t="shared" si="21"/>
        <v>3</v>
      </c>
      <c r="BL18" s="27">
        <f t="shared" si="22"/>
        <v>3</v>
      </c>
      <c r="BM18" s="27">
        <f t="shared" si="23"/>
        <v>3</v>
      </c>
      <c r="BN18" s="27">
        <f t="shared" si="24"/>
        <v>3</v>
      </c>
      <c r="BO18" s="27">
        <f t="shared" si="25"/>
        <v>2</v>
      </c>
      <c r="BP18" s="27">
        <f t="shared" si="26"/>
        <v>2</v>
      </c>
      <c r="CD18" s="99" t="str">
        <f>"defb "&amp;TEXT(BQ57,"###000")&amp;","&amp;TEXT(BR57,"###000"&amp;","&amp;TEXT(BS57,"###000")&amp;","&amp;TEXT(BT57,"###000")&amp;","&amp;TEXT(BU57,"###000")&amp;","&amp;TEXT(BV57,"###000")&amp;","&amp;TEXT(BW57,"###000")&amp;","&amp;TEXT(BX57,"###000")&amp;","&amp;TEXT(BY57,"###000")&amp;","&amp;TEXT(BZ57,"###000")&amp;","&amp;TEXT(CA57,"###000")&amp;","&amp;TEXT(CB57,"###000"))</f>
        <v>defb 204,204,048,012,012,012,012,024,100,204,204,012</v>
      </c>
    </row>
    <row r="19" spans="2:82" ht="15.95" customHeight="1">
      <c r="B19" s="55">
        <v>15</v>
      </c>
      <c r="C19" s="27">
        <v>255</v>
      </c>
      <c r="D19" s="27">
        <v>127</v>
      </c>
      <c r="E19" s="27">
        <v>0</v>
      </c>
      <c r="F19" s="39"/>
      <c r="R19" s="65">
        <v>14</v>
      </c>
      <c r="S19" s="74">
        <v>14</v>
      </c>
      <c r="T19" s="74">
        <v>14</v>
      </c>
      <c r="U19" s="74">
        <v>14</v>
      </c>
      <c r="V19" s="74">
        <v>22</v>
      </c>
      <c r="W19" s="74">
        <v>22</v>
      </c>
      <c r="X19" s="74">
        <v>22</v>
      </c>
      <c r="Y19" s="74">
        <v>22</v>
      </c>
      <c r="Z19" s="74">
        <v>22</v>
      </c>
      <c r="AA19" s="74">
        <v>0</v>
      </c>
      <c r="AB19" s="74">
        <v>0</v>
      </c>
      <c r="AC19" s="74">
        <v>0</v>
      </c>
      <c r="AD19" s="74">
        <v>0</v>
      </c>
      <c r="AE19" s="74">
        <v>0</v>
      </c>
      <c r="AF19" s="74">
        <v>22</v>
      </c>
      <c r="AG19" s="74">
        <v>22</v>
      </c>
      <c r="AH19" s="74">
        <v>22</v>
      </c>
      <c r="AI19" s="74">
        <v>22</v>
      </c>
      <c r="AJ19" s="74">
        <v>22</v>
      </c>
      <c r="AK19" s="74">
        <v>14</v>
      </c>
      <c r="AL19" s="74">
        <v>14</v>
      </c>
      <c r="AM19" s="74">
        <v>14</v>
      </c>
      <c r="AN19" s="74">
        <v>14</v>
      </c>
      <c r="AO19" s="76"/>
      <c r="AP19" s="77"/>
      <c r="AR19" s="69">
        <f t="shared" si="2"/>
        <v>14</v>
      </c>
      <c r="AS19" s="27">
        <f t="shared" si="3"/>
        <v>3</v>
      </c>
      <c r="AT19" s="27">
        <f t="shared" si="4"/>
        <v>3</v>
      </c>
      <c r="AU19" s="27">
        <f t="shared" si="5"/>
        <v>3</v>
      </c>
      <c r="AV19" s="27">
        <f t="shared" si="6"/>
        <v>4</v>
      </c>
      <c r="AW19" s="27">
        <f t="shared" si="7"/>
        <v>4</v>
      </c>
      <c r="AX19" s="27">
        <f t="shared" si="8"/>
        <v>4</v>
      </c>
      <c r="AY19" s="27">
        <f t="shared" si="9"/>
        <v>4</v>
      </c>
      <c r="AZ19" s="27">
        <f t="shared" si="10"/>
        <v>4</v>
      </c>
      <c r="BA19" s="27">
        <f t="shared" si="11"/>
        <v>2</v>
      </c>
      <c r="BB19" s="27">
        <f t="shared" si="12"/>
        <v>2</v>
      </c>
      <c r="BC19" s="27">
        <f t="shared" si="13"/>
        <v>2</v>
      </c>
      <c r="BD19" s="27">
        <f t="shared" si="14"/>
        <v>2</v>
      </c>
      <c r="BE19" s="27">
        <f t="shared" si="15"/>
        <v>2</v>
      </c>
      <c r="BF19" s="27">
        <f t="shared" si="16"/>
        <v>4</v>
      </c>
      <c r="BG19" s="27">
        <f t="shared" si="17"/>
        <v>4</v>
      </c>
      <c r="BH19" s="27">
        <f t="shared" si="18"/>
        <v>4</v>
      </c>
      <c r="BI19" s="27">
        <f t="shared" si="19"/>
        <v>4</v>
      </c>
      <c r="BJ19" s="27">
        <f t="shared" si="20"/>
        <v>4</v>
      </c>
      <c r="BK19" s="27">
        <f t="shared" si="21"/>
        <v>3</v>
      </c>
      <c r="BL19" s="27">
        <f t="shared" si="22"/>
        <v>3</v>
      </c>
      <c r="BM19" s="27">
        <f t="shared" si="23"/>
        <v>3</v>
      </c>
      <c r="BN19" s="27">
        <f t="shared" si="24"/>
        <v>3</v>
      </c>
      <c r="BO19" s="27">
        <f t="shared" si="25"/>
        <v>2</v>
      </c>
      <c r="BP19" s="27">
        <f t="shared" si="26"/>
        <v>2</v>
      </c>
      <c r="CD19" s="99" t="str">
        <f>"defb "&amp;TEXT(BQ59,"###000")&amp;","&amp;TEXT(BR59,"###000"&amp;","&amp;TEXT(BS59,"###000")&amp;","&amp;TEXT(BT59,"###000")&amp;","&amp;TEXT(BU59,"###000")&amp;","&amp;TEXT(BV59,"###000")&amp;","&amp;TEXT(BW59,"###000")&amp;","&amp;TEXT(BX59,"###000")&amp;","&amp;TEXT(BY59,"###000")&amp;","&amp;TEXT(BZ59,"###000")&amp;","&amp;TEXT(CA59,"###000")&amp;","&amp;TEXT(CB59,"###000"))</f>
        <v>defb 204,152,048,048,012,012,024,048,048,204,204,012</v>
      </c>
    </row>
    <row r="20" spans="2:82" ht="15.95" customHeight="1">
      <c r="B20" s="55">
        <v>16</v>
      </c>
      <c r="C20" s="27">
        <v>255</v>
      </c>
      <c r="D20" s="27">
        <v>127</v>
      </c>
      <c r="E20" s="27">
        <v>127</v>
      </c>
      <c r="F20" s="38"/>
      <c r="H20" s="27" t="str">
        <f>+K14</f>
        <v>1</v>
      </c>
      <c r="I20" s="27" t="str">
        <f>+P14</f>
        <v>0</v>
      </c>
      <c r="J20" s="27" t="str">
        <f>+I14</f>
        <v>0</v>
      </c>
      <c r="K20" s="27" t="str">
        <f>+N14</f>
        <v>0</v>
      </c>
      <c r="M20" s="27" t="str">
        <f>+J14</f>
        <v>0</v>
      </c>
      <c r="N20" s="27" t="str">
        <f>+O14</f>
        <v>1</v>
      </c>
      <c r="O20" s="27" t="str">
        <f>+H14</f>
        <v>0</v>
      </c>
      <c r="P20" s="27" t="str">
        <f>+M14</f>
        <v>0</v>
      </c>
      <c r="R20" s="65">
        <v>15</v>
      </c>
      <c r="S20" s="74">
        <v>14</v>
      </c>
      <c r="T20" s="74">
        <v>22</v>
      </c>
      <c r="U20" s="74">
        <v>22</v>
      </c>
      <c r="V20" s="74">
        <v>22</v>
      </c>
      <c r="W20" s="74">
        <v>0</v>
      </c>
      <c r="X20" s="74">
        <v>0</v>
      </c>
      <c r="Y20" s="74">
        <v>0</v>
      </c>
      <c r="Z20" s="74">
        <v>0</v>
      </c>
      <c r="AA20" s="74">
        <v>0</v>
      </c>
      <c r="AB20" s="74">
        <v>0</v>
      </c>
      <c r="AC20" s="74">
        <v>0</v>
      </c>
      <c r="AD20" s="74">
        <v>0</v>
      </c>
      <c r="AE20" s="74">
        <v>0</v>
      </c>
      <c r="AF20" s="74">
        <v>0</v>
      </c>
      <c r="AG20" s="74">
        <v>0</v>
      </c>
      <c r="AH20" s="74">
        <v>0</v>
      </c>
      <c r="AI20" s="74">
        <v>0</v>
      </c>
      <c r="AJ20" s="74">
        <v>22</v>
      </c>
      <c r="AK20" s="74">
        <v>22</v>
      </c>
      <c r="AL20" s="74">
        <v>22</v>
      </c>
      <c r="AM20" s="74">
        <v>14</v>
      </c>
      <c r="AN20" s="74">
        <v>14</v>
      </c>
      <c r="AO20" s="76"/>
      <c r="AP20" s="77"/>
      <c r="AR20" s="69">
        <f t="shared" si="2"/>
        <v>15</v>
      </c>
      <c r="AS20" s="27">
        <f t="shared" si="3"/>
        <v>3</v>
      </c>
      <c r="AT20" s="27">
        <f t="shared" si="4"/>
        <v>4</v>
      </c>
      <c r="AU20" s="27">
        <f t="shared" si="5"/>
        <v>4</v>
      </c>
      <c r="AV20" s="27">
        <f t="shared" si="6"/>
        <v>4</v>
      </c>
      <c r="AW20" s="27">
        <f t="shared" ref="AW20:BI20" si="27">HLOOKUP(W20,$R$34:$AG$35,2,FALSE)</f>
        <v>2</v>
      </c>
      <c r="AX20" s="27">
        <f t="shared" si="27"/>
        <v>2</v>
      </c>
      <c r="AY20" s="27">
        <f t="shared" si="27"/>
        <v>2</v>
      </c>
      <c r="AZ20" s="27">
        <f t="shared" si="27"/>
        <v>2</v>
      </c>
      <c r="BA20" s="27">
        <f t="shared" si="27"/>
        <v>2</v>
      </c>
      <c r="BB20" s="27">
        <f t="shared" si="27"/>
        <v>2</v>
      </c>
      <c r="BC20" s="27">
        <f t="shared" si="27"/>
        <v>2</v>
      </c>
      <c r="BD20" s="27">
        <f t="shared" si="27"/>
        <v>2</v>
      </c>
      <c r="BE20" s="27">
        <f t="shared" si="27"/>
        <v>2</v>
      </c>
      <c r="BF20" s="27">
        <f t="shared" si="27"/>
        <v>2</v>
      </c>
      <c r="BG20" s="27">
        <f t="shared" si="27"/>
        <v>2</v>
      </c>
      <c r="BH20" s="27">
        <f t="shared" si="27"/>
        <v>2</v>
      </c>
      <c r="BI20" s="27">
        <f t="shared" si="27"/>
        <v>2</v>
      </c>
      <c r="BJ20" s="27">
        <f t="shared" si="20"/>
        <v>4</v>
      </c>
      <c r="BK20" s="27">
        <f t="shared" si="21"/>
        <v>4</v>
      </c>
      <c r="BL20" s="27">
        <f t="shared" si="22"/>
        <v>4</v>
      </c>
      <c r="BM20" s="27">
        <f t="shared" si="23"/>
        <v>3</v>
      </c>
      <c r="BN20" s="27">
        <f t="shared" si="24"/>
        <v>3</v>
      </c>
      <c r="BO20" s="27">
        <f t="shared" si="25"/>
        <v>2</v>
      </c>
      <c r="BP20" s="27">
        <f t="shared" si="26"/>
        <v>2</v>
      </c>
      <c r="CD20" s="99" t="str">
        <f>"defb "&amp;TEXT(BQ61,"###000")&amp;","&amp;TEXT(BR61,"###000"&amp;","&amp;TEXT(BS61,"###000")&amp;","&amp;TEXT(BT61,"###000")&amp;","&amp;TEXT(BU61,"###000")&amp;","&amp;TEXT(BV61,"###000")&amp;","&amp;TEXT(BW61,"###000")&amp;","&amp;TEXT(BX61,"###000")&amp;","&amp;TEXT(BY61,"###000")&amp;","&amp;TEXT(BZ61,"###000")&amp;","&amp;TEXT(CA61,"###000")&amp;","&amp;TEXT(CB61,"###000"))</f>
        <v>defb 152,048,012,012,012,012,012,012,024,048,204,012</v>
      </c>
    </row>
    <row r="21" spans="2:82" ht="15.95" customHeight="1">
      <c r="B21" s="55">
        <v>17</v>
      </c>
      <c r="C21" s="27">
        <v>255</v>
      </c>
      <c r="D21" s="27">
        <v>127</v>
      </c>
      <c r="E21" s="27">
        <v>255</v>
      </c>
      <c r="F21" s="37"/>
      <c r="R21" s="65">
        <v>16</v>
      </c>
      <c r="S21" s="74">
        <v>14</v>
      </c>
      <c r="T21" s="74">
        <v>22</v>
      </c>
      <c r="U21" s="74">
        <v>22</v>
      </c>
      <c r="V21" s="74">
        <v>0</v>
      </c>
      <c r="W21" s="74">
        <v>0</v>
      </c>
      <c r="X21" s="74">
        <v>0</v>
      </c>
      <c r="Y21" s="74">
        <v>0</v>
      </c>
      <c r="Z21" s="74">
        <v>0</v>
      </c>
      <c r="AA21" s="74">
        <v>0</v>
      </c>
      <c r="AB21" s="74">
        <v>0</v>
      </c>
      <c r="AC21" s="74">
        <v>0</v>
      </c>
      <c r="AD21" s="74">
        <v>0</v>
      </c>
      <c r="AE21" s="74">
        <v>0</v>
      </c>
      <c r="AF21" s="74">
        <v>0</v>
      </c>
      <c r="AG21" s="74">
        <v>0</v>
      </c>
      <c r="AH21" s="74">
        <v>0</v>
      </c>
      <c r="AI21" s="74">
        <v>0</v>
      </c>
      <c r="AJ21" s="74">
        <v>0</v>
      </c>
      <c r="AK21" s="74">
        <v>22</v>
      </c>
      <c r="AL21" s="74">
        <v>22</v>
      </c>
      <c r="AM21" s="74">
        <v>14</v>
      </c>
      <c r="AN21" s="74">
        <v>14</v>
      </c>
      <c r="AO21" s="76"/>
      <c r="AP21" s="77"/>
      <c r="AR21" s="69">
        <f t="shared" si="2"/>
        <v>16</v>
      </c>
      <c r="AS21" s="27">
        <f t="shared" si="3"/>
        <v>3</v>
      </c>
      <c r="AT21" s="27">
        <f t="shared" si="4"/>
        <v>4</v>
      </c>
      <c r="AU21" s="27">
        <f t="shared" si="5"/>
        <v>4</v>
      </c>
      <c r="AV21" s="27">
        <f t="shared" si="6"/>
        <v>2</v>
      </c>
      <c r="AW21" s="27">
        <f t="shared" si="7"/>
        <v>2</v>
      </c>
      <c r="AX21" s="27">
        <f t="shared" si="8"/>
        <v>2</v>
      </c>
      <c r="AY21" s="27">
        <f t="shared" si="9"/>
        <v>2</v>
      </c>
      <c r="AZ21" s="27">
        <f t="shared" si="10"/>
        <v>2</v>
      </c>
      <c r="BA21" s="27">
        <f t="shared" si="11"/>
        <v>2</v>
      </c>
      <c r="BB21" s="27">
        <f t="shared" si="12"/>
        <v>2</v>
      </c>
      <c r="BC21" s="27">
        <f t="shared" si="13"/>
        <v>2</v>
      </c>
      <c r="BD21" s="27">
        <f t="shared" si="14"/>
        <v>2</v>
      </c>
      <c r="BE21" s="27">
        <f t="shared" si="15"/>
        <v>2</v>
      </c>
      <c r="BF21" s="27">
        <f t="shared" si="16"/>
        <v>2</v>
      </c>
      <c r="BG21" s="27">
        <f t="shared" si="17"/>
        <v>2</v>
      </c>
      <c r="BH21" s="27">
        <f t="shared" si="18"/>
        <v>2</v>
      </c>
      <c r="BI21" s="27">
        <f t="shared" si="19"/>
        <v>2</v>
      </c>
      <c r="BJ21" s="27">
        <f t="shared" si="20"/>
        <v>2</v>
      </c>
      <c r="BK21" s="27">
        <f t="shared" si="21"/>
        <v>4</v>
      </c>
      <c r="BL21" s="27">
        <f t="shared" si="22"/>
        <v>4</v>
      </c>
      <c r="BM21" s="27">
        <f t="shared" si="23"/>
        <v>3</v>
      </c>
      <c r="BN21" s="27">
        <f t="shared" si="24"/>
        <v>3</v>
      </c>
      <c r="BO21" s="27">
        <f t="shared" si="25"/>
        <v>2</v>
      </c>
      <c r="BP21" s="27">
        <f t="shared" si="26"/>
        <v>2</v>
      </c>
      <c r="CD21" s="99" t="str">
        <f>"defb "&amp;TEXT(BQ63,"###000")&amp;","&amp;TEXT(BR63,"###000"&amp;","&amp;TEXT(BS63,"###000")&amp;","&amp;TEXT(BT63,"###000")&amp;","&amp;TEXT(BU63,"###000")&amp;","&amp;TEXT(BV63,"###000")&amp;","&amp;TEXT(BW63,"###000")&amp;","&amp;TEXT(BX63,"###000")&amp;","&amp;TEXT(BY63,"###000")&amp;","&amp;TEXT(BZ63,"###000")&amp;","&amp;TEXT(CA63,"###000")&amp;","&amp;TEXT(CB63,"###000"))</f>
        <v>defb 152,036,012,012,012,012,012,012,012,048,204,012</v>
      </c>
    </row>
    <row r="22" spans="2:82" ht="15.95" customHeight="1">
      <c r="B22" s="55">
        <v>18</v>
      </c>
      <c r="C22" s="27">
        <v>0</v>
      </c>
      <c r="D22" s="27">
        <v>255</v>
      </c>
      <c r="E22" s="27">
        <v>0</v>
      </c>
      <c r="F22" s="36"/>
      <c r="R22" s="65">
        <v>17</v>
      </c>
      <c r="S22" s="74">
        <v>14</v>
      </c>
      <c r="T22" s="74">
        <v>14</v>
      </c>
      <c r="U22" s="74">
        <v>22</v>
      </c>
      <c r="V22" s="74">
        <v>22</v>
      </c>
      <c r="W22" s="74">
        <v>0</v>
      </c>
      <c r="X22" s="74">
        <v>0</v>
      </c>
      <c r="Y22" s="74">
        <v>0</v>
      </c>
      <c r="Z22" s="74">
        <v>0</v>
      </c>
      <c r="AA22" s="74">
        <v>0</v>
      </c>
      <c r="AB22" s="74">
        <v>0</v>
      </c>
      <c r="AC22" s="74">
        <v>0</v>
      </c>
      <c r="AD22" s="74">
        <v>0</v>
      </c>
      <c r="AE22" s="74">
        <v>0</v>
      </c>
      <c r="AF22" s="74">
        <v>0</v>
      </c>
      <c r="AG22" s="74">
        <v>0</v>
      </c>
      <c r="AH22" s="74">
        <v>0</v>
      </c>
      <c r="AI22" s="74">
        <v>0</v>
      </c>
      <c r="AJ22" s="74">
        <v>22</v>
      </c>
      <c r="AK22" s="74">
        <v>22</v>
      </c>
      <c r="AL22" s="74">
        <v>14</v>
      </c>
      <c r="AM22" s="74">
        <v>14</v>
      </c>
      <c r="AN22" s="74">
        <v>14</v>
      </c>
      <c r="AO22" s="76"/>
      <c r="AP22" s="77"/>
      <c r="AR22" s="69">
        <f t="shared" si="2"/>
        <v>17</v>
      </c>
      <c r="AS22" s="27">
        <f t="shared" si="3"/>
        <v>3</v>
      </c>
      <c r="AT22" s="27">
        <f t="shared" si="4"/>
        <v>3</v>
      </c>
      <c r="AU22" s="27">
        <f t="shared" si="5"/>
        <v>4</v>
      </c>
      <c r="AV22" s="27">
        <f t="shared" si="6"/>
        <v>4</v>
      </c>
      <c r="AW22" s="27">
        <f t="shared" ref="AW22:BI22" si="28">HLOOKUP(W22,$R$34:$AG$35,2,FALSE)</f>
        <v>2</v>
      </c>
      <c r="AX22" s="27">
        <f t="shared" si="28"/>
        <v>2</v>
      </c>
      <c r="AY22" s="27">
        <f t="shared" si="28"/>
        <v>2</v>
      </c>
      <c r="AZ22" s="27">
        <f t="shared" si="28"/>
        <v>2</v>
      </c>
      <c r="BA22" s="27">
        <f t="shared" si="28"/>
        <v>2</v>
      </c>
      <c r="BB22" s="27">
        <f t="shared" si="28"/>
        <v>2</v>
      </c>
      <c r="BC22" s="27">
        <f t="shared" si="28"/>
        <v>2</v>
      </c>
      <c r="BD22" s="27">
        <f t="shared" si="28"/>
        <v>2</v>
      </c>
      <c r="BE22" s="27">
        <f t="shared" si="28"/>
        <v>2</v>
      </c>
      <c r="BF22" s="27">
        <f t="shared" si="28"/>
        <v>2</v>
      </c>
      <c r="BG22" s="27">
        <f t="shared" si="28"/>
        <v>2</v>
      </c>
      <c r="BH22" s="27">
        <f t="shared" si="28"/>
        <v>2</v>
      </c>
      <c r="BI22" s="27">
        <f t="shared" si="28"/>
        <v>2</v>
      </c>
      <c r="BJ22" s="27">
        <f t="shared" si="20"/>
        <v>4</v>
      </c>
      <c r="BK22" s="27">
        <f t="shared" si="21"/>
        <v>4</v>
      </c>
      <c r="BL22" s="27">
        <f t="shared" si="22"/>
        <v>3</v>
      </c>
      <c r="BM22" s="27">
        <f t="shared" si="23"/>
        <v>3</v>
      </c>
      <c r="BN22" s="27">
        <f t="shared" si="24"/>
        <v>3</v>
      </c>
      <c r="BO22" s="27">
        <f t="shared" si="25"/>
        <v>2</v>
      </c>
      <c r="BP22" s="27">
        <f t="shared" si="26"/>
        <v>2</v>
      </c>
      <c r="CD22" s="99" t="str">
        <f>"defb "&amp;TEXT(BQ65,"###000")&amp;","&amp;TEXT(BR65,"###000"&amp;","&amp;TEXT(BS65,"###000")&amp;","&amp;TEXT(BT65,"###000")&amp;","&amp;TEXT(BU65,"###000")&amp;","&amp;TEXT(BV65,"###000")&amp;","&amp;TEXT(BW65,"###000")&amp;","&amp;TEXT(BX65,"###000")&amp;","&amp;TEXT(BY65,"###000")&amp;","&amp;TEXT(BZ65,"###000")&amp;","&amp;TEXT(CA65,"###000")&amp;","&amp;TEXT(CB65,"###000"))</f>
        <v>defb 204,048,012,012,012,012,012,012,024,100,204,012</v>
      </c>
    </row>
    <row r="23" spans="2:82" ht="15.95" customHeight="1">
      <c r="B23" s="55">
        <v>19</v>
      </c>
      <c r="C23" s="27">
        <v>0</v>
      </c>
      <c r="D23" s="27">
        <v>255</v>
      </c>
      <c r="E23" s="27">
        <v>127</v>
      </c>
      <c r="F23" s="35"/>
      <c r="R23" s="65">
        <v>18</v>
      </c>
      <c r="S23" s="74">
        <v>14</v>
      </c>
      <c r="T23" s="74">
        <v>14</v>
      </c>
      <c r="U23" s="74">
        <v>14</v>
      </c>
      <c r="V23" s="74">
        <v>14</v>
      </c>
      <c r="W23" s="74">
        <v>22</v>
      </c>
      <c r="X23" s="74">
        <v>22</v>
      </c>
      <c r="Y23" s="74">
        <v>22</v>
      </c>
      <c r="Z23" s="74">
        <v>0</v>
      </c>
      <c r="AA23" s="74">
        <v>0</v>
      </c>
      <c r="AB23" s="74">
        <v>0</v>
      </c>
      <c r="AC23" s="74">
        <v>0</v>
      </c>
      <c r="AD23" s="74">
        <v>0</v>
      </c>
      <c r="AE23" s="74">
        <v>0</v>
      </c>
      <c r="AF23" s="74">
        <v>0</v>
      </c>
      <c r="AG23" s="74">
        <v>22</v>
      </c>
      <c r="AH23" s="74">
        <v>22</v>
      </c>
      <c r="AI23" s="74">
        <v>22</v>
      </c>
      <c r="AJ23" s="74">
        <v>14</v>
      </c>
      <c r="AK23" s="74">
        <v>14</v>
      </c>
      <c r="AL23" s="74">
        <v>14</v>
      </c>
      <c r="AM23" s="74">
        <v>14</v>
      </c>
      <c r="AN23" s="74">
        <v>14</v>
      </c>
      <c r="AO23" s="76"/>
      <c r="AP23" s="77"/>
      <c r="AR23" s="69">
        <f t="shared" si="2"/>
        <v>18</v>
      </c>
      <c r="AS23" s="27">
        <f t="shared" si="3"/>
        <v>3</v>
      </c>
      <c r="AT23" s="27">
        <f t="shared" si="4"/>
        <v>3</v>
      </c>
      <c r="AU23" s="27">
        <f t="shared" si="5"/>
        <v>3</v>
      </c>
      <c r="AV23" s="27">
        <f t="shared" si="6"/>
        <v>3</v>
      </c>
      <c r="AW23" s="27">
        <f t="shared" si="7"/>
        <v>4</v>
      </c>
      <c r="AX23" s="27">
        <f t="shared" si="8"/>
        <v>4</v>
      </c>
      <c r="AY23" s="27">
        <f t="shared" si="9"/>
        <v>4</v>
      </c>
      <c r="AZ23" s="27">
        <f t="shared" si="10"/>
        <v>2</v>
      </c>
      <c r="BA23" s="27">
        <f t="shared" si="11"/>
        <v>2</v>
      </c>
      <c r="BB23" s="27">
        <f t="shared" si="12"/>
        <v>2</v>
      </c>
      <c r="BC23" s="27">
        <f t="shared" si="13"/>
        <v>2</v>
      </c>
      <c r="BD23" s="27">
        <f t="shared" si="14"/>
        <v>2</v>
      </c>
      <c r="BE23" s="27">
        <f t="shared" si="15"/>
        <v>2</v>
      </c>
      <c r="BF23" s="27">
        <f t="shared" si="16"/>
        <v>2</v>
      </c>
      <c r="BG23" s="27">
        <f t="shared" si="17"/>
        <v>4</v>
      </c>
      <c r="BH23" s="27">
        <f t="shared" si="18"/>
        <v>4</v>
      </c>
      <c r="BI23" s="27">
        <f t="shared" si="19"/>
        <v>4</v>
      </c>
      <c r="BJ23" s="27">
        <f t="shared" si="20"/>
        <v>3</v>
      </c>
      <c r="BK23" s="27">
        <f t="shared" si="21"/>
        <v>3</v>
      </c>
      <c r="BL23" s="27">
        <f t="shared" si="22"/>
        <v>3</v>
      </c>
      <c r="BM23" s="27">
        <f t="shared" si="23"/>
        <v>3</v>
      </c>
      <c r="BN23" s="27">
        <f t="shared" si="24"/>
        <v>3</v>
      </c>
      <c r="BO23" s="27">
        <f t="shared" si="25"/>
        <v>2</v>
      </c>
      <c r="BP23" s="27">
        <f t="shared" si="26"/>
        <v>2</v>
      </c>
      <c r="CD23" s="99" t="str">
        <f>"defb "&amp;TEXT(BQ67,"###000")&amp;","&amp;TEXT(BR67,"###000"&amp;","&amp;TEXT(BS67,"###000")&amp;","&amp;TEXT(BT67,"###000")&amp;","&amp;TEXT(BU67,"###000")&amp;","&amp;TEXT(BV67,"###000")&amp;","&amp;TEXT(BW67,"###000")&amp;","&amp;TEXT(BX67,"###000")&amp;","&amp;TEXT(BY67,"###000")&amp;","&amp;TEXT(BZ67,"###000")&amp;","&amp;TEXT(CA67,"###000")&amp;","&amp;TEXT(CB67,"###000"))</f>
        <v>defb 204,204,048,036,012,012,012,048,100,204,204,012</v>
      </c>
    </row>
    <row r="24" spans="2:82" ht="15.95" customHeight="1">
      <c r="B24" s="55">
        <v>20</v>
      </c>
      <c r="C24" s="27">
        <v>0</v>
      </c>
      <c r="D24" s="27">
        <v>255</v>
      </c>
      <c r="E24" s="27">
        <v>255</v>
      </c>
      <c r="F24" s="34"/>
      <c r="R24" s="65">
        <v>19</v>
      </c>
      <c r="S24" s="74">
        <v>14</v>
      </c>
      <c r="T24" s="74">
        <v>14</v>
      </c>
      <c r="U24" s="74">
        <v>14</v>
      </c>
      <c r="V24" s="74">
        <v>14</v>
      </c>
      <c r="W24" s="74">
        <v>22</v>
      </c>
      <c r="X24" s="74">
        <v>22</v>
      </c>
      <c r="Y24" s="74">
        <v>14</v>
      </c>
      <c r="Z24" s="74">
        <v>14</v>
      </c>
      <c r="AA24" s="74">
        <v>14</v>
      </c>
      <c r="AB24" s="74">
        <v>0</v>
      </c>
      <c r="AC24" s="74">
        <v>0</v>
      </c>
      <c r="AD24" s="74">
        <v>0</v>
      </c>
      <c r="AE24" s="74">
        <v>14</v>
      </c>
      <c r="AF24" s="74">
        <v>14</v>
      </c>
      <c r="AG24" s="74">
        <v>14</v>
      </c>
      <c r="AH24" s="74">
        <v>22</v>
      </c>
      <c r="AI24" s="74">
        <v>22</v>
      </c>
      <c r="AJ24" s="74">
        <v>14</v>
      </c>
      <c r="AK24" s="74">
        <v>14</v>
      </c>
      <c r="AL24" s="74">
        <v>14</v>
      </c>
      <c r="AM24" s="74">
        <v>14</v>
      </c>
      <c r="AN24" s="74">
        <v>14</v>
      </c>
      <c r="AO24" s="76"/>
      <c r="AP24" s="77"/>
      <c r="AR24" s="69">
        <f t="shared" si="2"/>
        <v>19</v>
      </c>
      <c r="AS24" s="27">
        <f t="shared" si="3"/>
        <v>3</v>
      </c>
      <c r="AT24" s="27">
        <f t="shared" si="4"/>
        <v>3</v>
      </c>
      <c r="AU24" s="27">
        <f t="shared" si="5"/>
        <v>3</v>
      </c>
      <c r="AV24" s="27">
        <f t="shared" si="6"/>
        <v>3</v>
      </c>
      <c r="AW24" s="27">
        <f t="shared" si="7"/>
        <v>4</v>
      </c>
      <c r="AX24" s="27">
        <f t="shared" si="8"/>
        <v>4</v>
      </c>
      <c r="AY24" s="27">
        <f t="shared" si="9"/>
        <v>3</v>
      </c>
      <c r="AZ24" s="27">
        <f t="shared" si="10"/>
        <v>3</v>
      </c>
      <c r="BA24" s="27">
        <f t="shared" si="11"/>
        <v>3</v>
      </c>
      <c r="BB24" s="27">
        <f t="shared" si="12"/>
        <v>2</v>
      </c>
      <c r="BC24" s="27">
        <f t="shared" si="13"/>
        <v>2</v>
      </c>
      <c r="BD24" s="27">
        <f t="shared" si="14"/>
        <v>2</v>
      </c>
      <c r="BE24" s="27">
        <f t="shared" si="15"/>
        <v>3</v>
      </c>
      <c r="BF24" s="27">
        <f t="shared" si="16"/>
        <v>3</v>
      </c>
      <c r="BG24" s="27">
        <f t="shared" si="17"/>
        <v>3</v>
      </c>
      <c r="BH24" s="27">
        <f t="shared" si="18"/>
        <v>4</v>
      </c>
      <c r="BI24" s="27">
        <f t="shared" si="19"/>
        <v>4</v>
      </c>
      <c r="BJ24" s="27">
        <f t="shared" si="20"/>
        <v>3</v>
      </c>
      <c r="BK24" s="27">
        <f t="shared" si="21"/>
        <v>3</v>
      </c>
      <c r="BL24" s="27">
        <f t="shared" si="22"/>
        <v>3</v>
      </c>
      <c r="BM24" s="27">
        <f t="shared" si="23"/>
        <v>3</v>
      </c>
      <c r="BN24" s="27">
        <f t="shared" si="24"/>
        <v>3</v>
      </c>
      <c r="BO24" s="27">
        <f t="shared" si="25"/>
        <v>2</v>
      </c>
      <c r="BP24" s="27">
        <f t="shared" si="26"/>
        <v>2</v>
      </c>
      <c r="CD24" s="99" t="str">
        <f>"defb "&amp;TEXT(BQ69,"###000")&amp;","&amp;TEXT(BR69,"###000"&amp;","&amp;TEXT(BS69,"###000")&amp;","&amp;TEXT(BT69,"###000")&amp;","&amp;TEXT(BU69,"###000")&amp;","&amp;TEXT(BV69,"###000")&amp;","&amp;TEXT(BW69,"###000")&amp;","&amp;TEXT(BX69,"###000")&amp;","&amp;TEXT(BY69,"###000")&amp;","&amp;TEXT(BZ69,"###000")&amp;","&amp;TEXT(CA69,"###000")&amp;","&amp;TEXT(CB69,"###000"))</f>
        <v>defb 204,204,048,204,140,012,204,152,100,204,204,012</v>
      </c>
    </row>
    <row r="25" spans="2:82" ht="15.95" customHeight="1">
      <c r="B25" s="55">
        <v>21</v>
      </c>
      <c r="C25" s="27">
        <v>127</v>
      </c>
      <c r="D25" s="27">
        <v>255</v>
      </c>
      <c r="E25" s="27">
        <v>0</v>
      </c>
      <c r="F25" s="33"/>
      <c r="R25" s="65">
        <v>20</v>
      </c>
      <c r="S25" s="74">
        <v>14</v>
      </c>
      <c r="T25" s="74">
        <v>14</v>
      </c>
      <c r="U25" s="74">
        <v>14</v>
      </c>
      <c r="V25" s="74">
        <v>22</v>
      </c>
      <c r="W25" s="74">
        <v>22</v>
      </c>
      <c r="X25" s="74">
        <v>14</v>
      </c>
      <c r="Y25" s="74">
        <v>14</v>
      </c>
      <c r="Z25" s="74">
        <v>14</v>
      </c>
      <c r="AA25" s="74">
        <v>14</v>
      </c>
      <c r="AB25" s="74">
        <v>14</v>
      </c>
      <c r="AC25" s="74">
        <v>14</v>
      </c>
      <c r="AD25" s="74">
        <v>14</v>
      </c>
      <c r="AE25" s="74">
        <v>14</v>
      </c>
      <c r="AF25" s="74">
        <v>14</v>
      </c>
      <c r="AG25" s="74">
        <v>14</v>
      </c>
      <c r="AH25" s="74">
        <v>14</v>
      </c>
      <c r="AI25" s="74">
        <v>22</v>
      </c>
      <c r="AJ25" s="74">
        <v>22</v>
      </c>
      <c r="AK25" s="74">
        <v>14</v>
      </c>
      <c r="AL25" s="74">
        <v>14</v>
      </c>
      <c r="AM25" s="74">
        <v>14</v>
      </c>
      <c r="AN25" s="74">
        <v>14</v>
      </c>
      <c r="AO25" s="76"/>
      <c r="AP25" s="77"/>
      <c r="AR25" s="69">
        <f t="shared" si="2"/>
        <v>20</v>
      </c>
      <c r="AS25" s="27">
        <f t="shared" si="3"/>
        <v>3</v>
      </c>
      <c r="AT25" s="27">
        <f t="shared" si="4"/>
        <v>3</v>
      </c>
      <c r="AU25" s="27">
        <f t="shared" si="5"/>
        <v>3</v>
      </c>
      <c r="AV25" s="27">
        <f t="shared" si="6"/>
        <v>4</v>
      </c>
      <c r="AW25" s="27">
        <f t="shared" si="7"/>
        <v>4</v>
      </c>
      <c r="AX25" s="27">
        <f t="shared" si="8"/>
        <v>3</v>
      </c>
      <c r="AY25" s="27">
        <f t="shared" si="9"/>
        <v>3</v>
      </c>
      <c r="AZ25" s="27">
        <f t="shared" si="10"/>
        <v>3</v>
      </c>
      <c r="BA25" s="27">
        <f t="shared" si="11"/>
        <v>3</v>
      </c>
      <c r="BB25" s="27">
        <f t="shared" si="12"/>
        <v>3</v>
      </c>
      <c r="BC25" s="27">
        <f t="shared" si="13"/>
        <v>3</v>
      </c>
      <c r="BD25" s="27">
        <f t="shared" si="14"/>
        <v>3</v>
      </c>
      <c r="BE25" s="27">
        <f t="shared" si="15"/>
        <v>3</v>
      </c>
      <c r="BF25" s="27">
        <f t="shared" si="16"/>
        <v>3</v>
      </c>
      <c r="BG25" s="27">
        <f t="shared" si="17"/>
        <v>3</v>
      </c>
      <c r="BH25" s="27">
        <f t="shared" si="18"/>
        <v>3</v>
      </c>
      <c r="BI25" s="27">
        <f t="shared" si="19"/>
        <v>4</v>
      </c>
      <c r="BJ25" s="27">
        <f t="shared" si="20"/>
        <v>4</v>
      </c>
      <c r="BK25" s="27">
        <f t="shared" si="21"/>
        <v>3</v>
      </c>
      <c r="BL25" s="27">
        <f t="shared" si="22"/>
        <v>3</v>
      </c>
      <c r="BM25" s="27">
        <f t="shared" si="23"/>
        <v>3</v>
      </c>
      <c r="BN25" s="27">
        <f t="shared" si="24"/>
        <v>3</v>
      </c>
      <c r="BO25" s="27">
        <f t="shared" si="25"/>
        <v>2</v>
      </c>
      <c r="BP25" s="27">
        <f t="shared" si="26"/>
        <v>2</v>
      </c>
      <c r="CD25" s="99" t="str">
        <f>"defb "&amp;TEXT(BQ71,"###000")&amp;","&amp;TEXT(BR71,"###000"&amp;","&amp;TEXT(BS71,"###000")&amp;","&amp;TEXT(BT71,"###000")&amp;","&amp;TEXT(BU71,"###000")&amp;","&amp;TEXT(BV71,"###000")&amp;","&amp;TEXT(BW71,"###000")&amp;","&amp;TEXT(BX71,"###000")&amp;","&amp;TEXT(BY71,"###000")&amp;","&amp;TEXT(BZ71,"###000")&amp;","&amp;TEXT(CA71,"###000")&amp;","&amp;TEXT(CB71,"###000"))</f>
        <v>defb 204,152,100,204,204,204,204,204,048,204,204,012</v>
      </c>
    </row>
    <row r="26" spans="2:82" ht="15.95" customHeight="1">
      <c r="B26" s="55">
        <v>22</v>
      </c>
      <c r="C26" s="27">
        <v>127</v>
      </c>
      <c r="D26" s="27">
        <v>255</v>
      </c>
      <c r="E26" s="27">
        <v>127</v>
      </c>
      <c r="F26" s="32"/>
      <c r="J26" s="27" t="s">
        <v>25</v>
      </c>
      <c r="K26" s="126">
        <f>(P20*2^0)+(O20*2^1)+(N20*2^2)+(M20*2^3)+(K20*2^4)+(J20*2^5)+(I20*2^6)+(H20*2^7)</f>
        <v>132</v>
      </c>
      <c r="L26" s="128"/>
      <c r="M26" s="127"/>
      <c r="R26" s="65">
        <v>21</v>
      </c>
      <c r="S26" s="74">
        <v>14</v>
      </c>
      <c r="T26" s="74">
        <v>14</v>
      </c>
      <c r="U26" s="74">
        <v>22</v>
      </c>
      <c r="V26" s="74">
        <v>22</v>
      </c>
      <c r="W26" s="74">
        <v>22</v>
      </c>
      <c r="X26" s="74">
        <v>14</v>
      </c>
      <c r="Y26" s="74">
        <v>14</v>
      </c>
      <c r="Z26" s="74">
        <v>14</v>
      </c>
      <c r="AA26" s="74">
        <v>14</v>
      </c>
      <c r="AB26" s="74">
        <v>14</v>
      </c>
      <c r="AC26" s="74">
        <v>14</v>
      </c>
      <c r="AD26" s="74">
        <v>14</v>
      </c>
      <c r="AE26" s="74">
        <v>14</v>
      </c>
      <c r="AF26" s="74">
        <v>14</v>
      </c>
      <c r="AG26" s="74">
        <v>14</v>
      </c>
      <c r="AH26" s="74">
        <v>14</v>
      </c>
      <c r="AI26" s="74">
        <v>14</v>
      </c>
      <c r="AJ26" s="74">
        <v>22</v>
      </c>
      <c r="AK26" s="74">
        <v>22</v>
      </c>
      <c r="AL26" s="74">
        <v>22</v>
      </c>
      <c r="AM26" s="74">
        <v>14</v>
      </c>
      <c r="AN26" s="74">
        <v>14</v>
      </c>
      <c r="AO26" s="76"/>
      <c r="AP26" s="77"/>
      <c r="AR26" s="69">
        <f t="shared" si="2"/>
        <v>21</v>
      </c>
      <c r="AS26" s="27">
        <f t="shared" si="3"/>
        <v>3</v>
      </c>
      <c r="AT26" s="27">
        <f t="shared" si="4"/>
        <v>3</v>
      </c>
      <c r="AU26" s="27">
        <f t="shared" si="5"/>
        <v>4</v>
      </c>
      <c r="AV26" s="27">
        <f t="shared" si="6"/>
        <v>4</v>
      </c>
      <c r="AW26" s="27">
        <f t="shared" si="7"/>
        <v>4</v>
      </c>
      <c r="AX26" s="27">
        <f t="shared" si="8"/>
        <v>3</v>
      </c>
      <c r="AY26" s="27">
        <f t="shared" si="9"/>
        <v>3</v>
      </c>
      <c r="AZ26" s="27">
        <f t="shared" si="10"/>
        <v>3</v>
      </c>
      <c r="BA26" s="27">
        <f t="shared" si="11"/>
        <v>3</v>
      </c>
      <c r="BB26" s="27">
        <f t="shared" si="12"/>
        <v>3</v>
      </c>
      <c r="BC26" s="27">
        <f t="shared" si="13"/>
        <v>3</v>
      </c>
      <c r="BD26" s="27">
        <f t="shared" si="14"/>
        <v>3</v>
      </c>
      <c r="BE26" s="27">
        <f t="shared" si="15"/>
        <v>3</v>
      </c>
      <c r="BF26" s="27">
        <f t="shared" si="16"/>
        <v>3</v>
      </c>
      <c r="BG26" s="27">
        <f t="shared" si="17"/>
        <v>3</v>
      </c>
      <c r="BH26" s="27">
        <f t="shared" si="18"/>
        <v>3</v>
      </c>
      <c r="BI26" s="27">
        <f t="shared" si="19"/>
        <v>3</v>
      </c>
      <c r="BJ26" s="27">
        <f t="shared" si="20"/>
        <v>4</v>
      </c>
      <c r="BK26" s="27">
        <f t="shared" si="21"/>
        <v>4</v>
      </c>
      <c r="BL26" s="27">
        <f t="shared" si="22"/>
        <v>4</v>
      </c>
      <c r="BM26" s="27">
        <f t="shared" si="23"/>
        <v>3</v>
      </c>
      <c r="BN26" s="27">
        <f t="shared" si="24"/>
        <v>3</v>
      </c>
      <c r="BO26" s="27">
        <f t="shared" si="25"/>
        <v>2</v>
      </c>
      <c r="BP26" s="27">
        <f t="shared" si="26"/>
        <v>2</v>
      </c>
      <c r="CD26" s="99" t="str">
        <f>"defb "&amp;TEXT(BQ73,"###000")&amp;","&amp;TEXT(BR73,"###000"&amp;","&amp;TEXT(BS73,"###000")&amp;","&amp;TEXT(BT73,"###000")&amp;","&amp;TEXT(BU73,"###000")&amp;","&amp;TEXT(BV73,"###000")&amp;","&amp;TEXT(BW73,"###000")&amp;","&amp;TEXT(BX73,"###000")&amp;","&amp;TEXT(BY73,"###000")&amp;","&amp;TEXT(BZ73,"###000")&amp;","&amp;TEXT(CA73,"###000")&amp;","&amp;TEXT(CB73,"###000"))</f>
        <v>defb 204,048,100,204,204,204,204,204,152,048,204,012</v>
      </c>
    </row>
    <row r="27" spans="2:82" ht="15.95" customHeight="1">
      <c r="B27" s="55">
        <v>23</v>
      </c>
      <c r="C27" s="27">
        <v>127</v>
      </c>
      <c r="D27" s="27">
        <v>255</v>
      </c>
      <c r="E27" s="27">
        <v>255</v>
      </c>
      <c r="F27" s="31"/>
      <c r="R27" s="65">
        <v>22</v>
      </c>
      <c r="S27" s="74">
        <v>14</v>
      </c>
      <c r="T27" s="74">
        <v>14</v>
      </c>
      <c r="U27" s="74">
        <v>22</v>
      </c>
      <c r="V27" s="74">
        <v>14</v>
      </c>
      <c r="W27" s="74">
        <v>14</v>
      </c>
      <c r="X27" s="74">
        <v>14</v>
      </c>
      <c r="Y27" s="74">
        <v>14</v>
      </c>
      <c r="Z27" s="74">
        <v>14</v>
      </c>
      <c r="AA27" s="74">
        <v>14</v>
      </c>
      <c r="AB27" s="74">
        <v>14</v>
      </c>
      <c r="AC27" s="74">
        <v>14</v>
      </c>
      <c r="AD27" s="74">
        <v>14</v>
      </c>
      <c r="AE27" s="74">
        <v>14</v>
      </c>
      <c r="AF27" s="74">
        <v>14</v>
      </c>
      <c r="AG27" s="74">
        <v>14</v>
      </c>
      <c r="AH27" s="74">
        <v>14</v>
      </c>
      <c r="AI27" s="74">
        <v>14</v>
      </c>
      <c r="AJ27" s="74">
        <v>14</v>
      </c>
      <c r="AK27" s="74">
        <v>14</v>
      </c>
      <c r="AL27" s="74">
        <v>22</v>
      </c>
      <c r="AM27" s="74">
        <v>14</v>
      </c>
      <c r="AN27" s="74">
        <v>14</v>
      </c>
      <c r="AO27" s="76"/>
      <c r="AP27" s="77"/>
      <c r="AR27" s="69">
        <f t="shared" si="2"/>
        <v>22</v>
      </c>
      <c r="AS27" s="27">
        <f t="shared" si="3"/>
        <v>3</v>
      </c>
      <c r="AT27" s="27">
        <f t="shared" si="4"/>
        <v>3</v>
      </c>
      <c r="AU27" s="27">
        <f t="shared" si="5"/>
        <v>4</v>
      </c>
      <c r="AV27" s="27">
        <f t="shared" si="6"/>
        <v>3</v>
      </c>
      <c r="AW27" s="27">
        <f t="shared" si="7"/>
        <v>3</v>
      </c>
      <c r="AX27" s="27">
        <f t="shared" si="8"/>
        <v>3</v>
      </c>
      <c r="AY27" s="27">
        <f t="shared" si="9"/>
        <v>3</v>
      </c>
      <c r="AZ27" s="27">
        <f t="shared" si="10"/>
        <v>3</v>
      </c>
      <c r="BA27" s="27">
        <f t="shared" si="11"/>
        <v>3</v>
      </c>
      <c r="BB27" s="27">
        <f t="shared" si="12"/>
        <v>3</v>
      </c>
      <c r="BC27" s="27">
        <f t="shared" si="13"/>
        <v>3</v>
      </c>
      <c r="BD27" s="27">
        <f t="shared" si="14"/>
        <v>3</v>
      </c>
      <c r="BE27" s="27">
        <f t="shared" si="15"/>
        <v>3</v>
      </c>
      <c r="BF27" s="27">
        <f t="shared" si="16"/>
        <v>3</v>
      </c>
      <c r="BG27" s="27">
        <f t="shared" si="17"/>
        <v>3</v>
      </c>
      <c r="BH27" s="27">
        <f t="shared" si="18"/>
        <v>3</v>
      </c>
      <c r="BI27" s="27">
        <f t="shared" si="19"/>
        <v>3</v>
      </c>
      <c r="BJ27" s="27">
        <f t="shared" si="20"/>
        <v>3</v>
      </c>
      <c r="BK27" s="27">
        <f t="shared" si="21"/>
        <v>3</v>
      </c>
      <c r="BL27" s="27">
        <f t="shared" si="22"/>
        <v>4</v>
      </c>
      <c r="BM27" s="27">
        <f t="shared" si="23"/>
        <v>3</v>
      </c>
      <c r="BN27" s="27">
        <f t="shared" si="24"/>
        <v>3</v>
      </c>
      <c r="BO27" s="27">
        <f t="shared" si="25"/>
        <v>2</v>
      </c>
      <c r="BP27" s="27">
        <f t="shared" si="26"/>
        <v>2</v>
      </c>
      <c r="CD27" s="99" t="str">
        <f>"defb "&amp;TEXT(BQ75,"###000")&amp;","&amp;TEXT(BR75,"###000"&amp;","&amp;TEXT(BS75,"###000")&amp;","&amp;TEXT(BT75,"###000")&amp;","&amp;TEXT(BU75,"###000")&amp;","&amp;TEXT(BV75,"###000")&amp;","&amp;TEXT(BW75,"###000")&amp;","&amp;TEXT(BX75,"###000")&amp;","&amp;TEXT(BY75,"###000")&amp;","&amp;TEXT(BZ75,"###000")&amp;","&amp;TEXT(CA75,"###000")&amp;","&amp;TEXT(CB75,"###000"))</f>
        <v>defb 204,100,204,204,204,204,204,204,204,152,204,012</v>
      </c>
    </row>
    <row r="28" spans="2:82" ht="15.95" customHeight="1">
      <c r="B28" s="55">
        <v>24</v>
      </c>
      <c r="C28" s="27">
        <v>255</v>
      </c>
      <c r="D28" s="27">
        <v>255</v>
      </c>
      <c r="E28" s="27">
        <v>0</v>
      </c>
      <c r="F28" s="30"/>
      <c r="J28" s="27" t="s">
        <v>26</v>
      </c>
      <c r="K28" s="126" t="str">
        <f>DEC2HEX(K26,2)</f>
        <v>84</v>
      </c>
      <c r="L28" s="128"/>
      <c r="M28" s="127"/>
      <c r="R28" s="65">
        <v>23</v>
      </c>
      <c r="S28" s="74">
        <v>14</v>
      </c>
      <c r="T28" s="74">
        <v>0</v>
      </c>
      <c r="U28" s="74">
        <v>0</v>
      </c>
      <c r="V28" s="74">
        <v>14</v>
      </c>
      <c r="W28" s="74">
        <v>14</v>
      </c>
      <c r="X28" s="74">
        <v>14</v>
      </c>
      <c r="Y28" s="74">
        <v>14</v>
      </c>
      <c r="Z28" s="74">
        <v>14</v>
      </c>
      <c r="AA28" s="74">
        <v>14</v>
      </c>
      <c r="AB28" s="74">
        <v>14</v>
      </c>
      <c r="AC28" s="74">
        <v>14</v>
      </c>
      <c r="AD28" s="74">
        <v>14</v>
      </c>
      <c r="AE28" s="74">
        <v>14</v>
      </c>
      <c r="AF28" s="74">
        <v>14</v>
      </c>
      <c r="AG28" s="74">
        <v>14</v>
      </c>
      <c r="AH28" s="74">
        <v>14</v>
      </c>
      <c r="AI28" s="74">
        <v>14</v>
      </c>
      <c r="AJ28" s="74">
        <v>14</v>
      </c>
      <c r="AK28" s="74">
        <v>14</v>
      </c>
      <c r="AL28" s="74">
        <v>0</v>
      </c>
      <c r="AM28" s="74">
        <v>0</v>
      </c>
      <c r="AN28" s="74">
        <v>14</v>
      </c>
      <c r="AO28" s="76"/>
      <c r="AP28" s="77"/>
      <c r="AR28" s="69">
        <f t="shared" si="2"/>
        <v>23</v>
      </c>
      <c r="AS28" s="27">
        <f t="shared" si="3"/>
        <v>3</v>
      </c>
      <c r="AT28" s="27">
        <f t="shared" si="4"/>
        <v>2</v>
      </c>
      <c r="AU28" s="27">
        <f t="shared" si="5"/>
        <v>2</v>
      </c>
      <c r="AV28" s="27">
        <f t="shared" si="6"/>
        <v>3</v>
      </c>
      <c r="AW28" s="27">
        <f t="shared" si="7"/>
        <v>3</v>
      </c>
      <c r="AX28" s="27">
        <f t="shared" si="8"/>
        <v>3</v>
      </c>
      <c r="AY28" s="27">
        <f t="shared" si="9"/>
        <v>3</v>
      </c>
      <c r="AZ28" s="27">
        <f t="shared" si="10"/>
        <v>3</v>
      </c>
      <c r="BA28" s="27">
        <f t="shared" si="11"/>
        <v>3</v>
      </c>
      <c r="BB28" s="27">
        <f t="shared" si="12"/>
        <v>3</v>
      </c>
      <c r="BC28" s="27">
        <f t="shared" si="13"/>
        <v>3</v>
      </c>
      <c r="BD28" s="27">
        <f t="shared" si="14"/>
        <v>3</v>
      </c>
      <c r="BE28" s="27">
        <f t="shared" si="15"/>
        <v>3</v>
      </c>
      <c r="BF28" s="27">
        <f t="shared" si="16"/>
        <v>3</v>
      </c>
      <c r="BG28" s="27">
        <f t="shared" si="17"/>
        <v>3</v>
      </c>
      <c r="BH28" s="27">
        <f t="shared" si="18"/>
        <v>3</v>
      </c>
      <c r="BI28" s="27">
        <f t="shared" si="19"/>
        <v>3</v>
      </c>
      <c r="BJ28" s="27">
        <f t="shared" si="20"/>
        <v>3</v>
      </c>
      <c r="BK28" s="27">
        <f t="shared" si="21"/>
        <v>3</v>
      </c>
      <c r="BL28" s="27">
        <f t="shared" si="22"/>
        <v>2</v>
      </c>
      <c r="BM28" s="27">
        <f t="shared" si="23"/>
        <v>2</v>
      </c>
      <c r="BN28" s="27">
        <f t="shared" si="24"/>
        <v>3</v>
      </c>
      <c r="BO28" s="27">
        <f t="shared" si="25"/>
        <v>2</v>
      </c>
      <c r="BP28" s="27">
        <f t="shared" si="26"/>
        <v>2</v>
      </c>
      <c r="CD28" s="99" t="str">
        <f>"defb "&amp;TEXT(BQ77,"###000")&amp;","&amp;TEXT(BR77,"###000"&amp;","&amp;TEXT(BS77,"###000")&amp;","&amp;TEXT(BT77,"###000")&amp;","&amp;TEXT(BU77,"###000")&amp;","&amp;TEXT(BV77,"###000")&amp;","&amp;TEXT(BW77,"###000")&amp;","&amp;TEXT(BX77,"###000")&amp;","&amp;TEXT(BY77,"###000")&amp;","&amp;TEXT(BZ77,"###000")&amp;","&amp;TEXT(CA77,"###000")&amp;","&amp;TEXT(CB77,"###000"))</f>
        <v>defb 140,076,204,204,204,204,204,204,204,140,076,012</v>
      </c>
    </row>
    <row r="29" spans="2:82" ht="15.95" customHeight="1" thickBot="1">
      <c r="B29" s="55">
        <v>25</v>
      </c>
      <c r="C29" s="27">
        <v>255</v>
      </c>
      <c r="D29" s="27">
        <v>255</v>
      </c>
      <c r="E29" s="27">
        <v>127</v>
      </c>
      <c r="F29" s="29"/>
      <c r="R29" s="66">
        <v>24</v>
      </c>
      <c r="S29" s="96">
        <v>14</v>
      </c>
      <c r="T29" s="96">
        <v>15</v>
      </c>
      <c r="U29" s="96">
        <v>15</v>
      </c>
      <c r="V29" s="96">
        <v>14</v>
      </c>
      <c r="W29" s="96">
        <v>14</v>
      </c>
      <c r="X29" s="96">
        <v>14</v>
      </c>
      <c r="Y29" s="96">
        <v>14</v>
      </c>
      <c r="Z29" s="96">
        <v>14</v>
      </c>
      <c r="AA29" s="96">
        <v>14</v>
      </c>
      <c r="AB29" s="96">
        <v>14</v>
      </c>
      <c r="AC29" s="96">
        <v>14</v>
      </c>
      <c r="AD29" s="96">
        <v>14</v>
      </c>
      <c r="AE29" s="96">
        <v>14</v>
      </c>
      <c r="AF29" s="96">
        <v>14</v>
      </c>
      <c r="AG29" s="96">
        <v>14</v>
      </c>
      <c r="AH29" s="96">
        <v>14</v>
      </c>
      <c r="AI29" s="96">
        <v>14</v>
      </c>
      <c r="AJ29" s="96">
        <v>14</v>
      </c>
      <c r="AK29" s="96">
        <v>14</v>
      </c>
      <c r="AL29" s="96">
        <v>15</v>
      </c>
      <c r="AM29" s="96">
        <v>15</v>
      </c>
      <c r="AN29" s="96">
        <v>14</v>
      </c>
      <c r="AO29" s="78"/>
      <c r="AP29" s="79"/>
      <c r="AR29" s="69">
        <f t="shared" si="2"/>
        <v>24</v>
      </c>
      <c r="AS29" s="27">
        <f t="shared" si="3"/>
        <v>3</v>
      </c>
      <c r="AT29" s="27">
        <f t="shared" si="4"/>
        <v>5</v>
      </c>
      <c r="AU29" s="27">
        <f t="shared" si="5"/>
        <v>5</v>
      </c>
      <c r="AV29" s="27">
        <f t="shared" si="6"/>
        <v>3</v>
      </c>
      <c r="AW29" s="27">
        <f t="shared" si="7"/>
        <v>3</v>
      </c>
      <c r="AX29" s="27">
        <f t="shared" si="8"/>
        <v>3</v>
      </c>
      <c r="AY29" s="27">
        <f t="shared" si="9"/>
        <v>3</v>
      </c>
      <c r="AZ29" s="27">
        <f t="shared" si="10"/>
        <v>3</v>
      </c>
      <c r="BA29" s="27">
        <f t="shared" si="11"/>
        <v>3</v>
      </c>
      <c r="BB29" s="27">
        <f t="shared" si="12"/>
        <v>3</v>
      </c>
      <c r="BC29" s="27">
        <f t="shared" si="13"/>
        <v>3</v>
      </c>
      <c r="BD29" s="27">
        <f t="shared" si="14"/>
        <v>3</v>
      </c>
      <c r="BE29" s="27">
        <f t="shared" si="15"/>
        <v>3</v>
      </c>
      <c r="BF29" s="27">
        <f t="shared" si="16"/>
        <v>3</v>
      </c>
      <c r="BG29" s="27">
        <f t="shared" si="17"/>
        <v>3</v>
      </c>
      <c r="BH29" s="27">
        <f t="shared" si="18"/>
        <v>3</v>
      </c>
      <c r="BI29" s="27">
        <f t="shared" si="19"/>
        <v>3</v>
      </c>
      <c r="BJ29" s="27">
        <f t="shared" si="20"/>
        <v>3</v>
      </c>
      <c r="BK29" s="27">
        <f t="shared" si="21"/>
        <v>3</v>
      </c>
      <c r="BL29" s="27">
        <f t="shared" si="22"/>
        <v>5</v>
      </c>
      <c r="BM29" s="27">
        <f t="shared" si="23"/>
        <v>5</v>
      </c>
      <c r="BN29" s="27">
        <f t="shared" si="24"/>
        <v>3</v>
      </c>
      <c r="BO29" s="27">
        <f t="shared" si="25"/>
        <v>2</v>
      </c>
      <c r="BP29" s="27">
        <f t="shared" si="26"/>
        <v>2</v>
      </c>
      <c r="CD29" s="100" t="str">
        <f>"defb "&amp;TEXT(BQ79,"###000")&amp;","&amp;TEXT(BR79,"###000"&amp;","&amp;TEXT(BS79,"###000")&amp;","&amp;TEXT(BT79,"###000")&amp;","&amp;TEXT(BU79,"###000")&amp;","&amp;TEXT(BV79,"###000")&amp;","&amp;TEXT(BW79,"###000")&amp;","&amp;TEXT(BX79,"###000")&amp;","&amp;TEXT(BY79,"###000")&amp;","&amp;TEXT(BZ79,"###000")&amp;","&amp;TEXT(CA79,"###000")&amp;","&amp;TEXT(CB79,"###000"))</f>
        <v>defb 216,228,204,204,204,204,204,204,204,216,228,012</v>
      </c>
    </row>
    <row r="30" spans="2:82" ht="15.95" customHeight="1">
      <c r="B30" s="55">
        <v>26</v>
      </c>
      <c r="C30" s="27">
        <v>255</v>
      </c>
      <c r="D30" s="27">
        <v>255</v>
      </c>
      <c r="E30" s="27">
        <v>255</v>
      </c>
      <c r="F30" s="57"/>
    </row>
    <row r="32" spans="2:82">
      <c r="AS32" s="119">
        <v>1</v>
      </c>
      <c r="AT32" s="119"/>
      <c r="AU32" s="119">
        <v>2</v>
      </c>
      <c r="AV32" s="119"/>
      <c r="AW32" s="119">
        <v>3</v>
      </c>
      <c r="AX32" s="119"/>
      <c r="AY32" s="119">
        <v>4</v>
      </c>
      <c r="AZ32" s="119"/>
      <c r="BA32" s="119">
        <v>5</v>
      </c>
      <c r="BB32" s="119"/>
      <c r="BC32" s="119">
        <v>6</v>
      </c>
      <c r="BD32" s="119"/>
      <c r="BE32" s="119">
        <v>7</v>
      </c>
      <c r="BF32" s="119"/>
      <c r="BG32" s="119">
        <v>8</v>
      </c>
      <c r="BH32" s="119"/>
      <c r="BI32" s="119">
        <v>9</v>
      </c>
      <c r="BJ32" s="119"/>
      <c r="BK32" s="119">
        <v>10</v>
      </c>
      <c r="BL32" s="119"/>
      <c r="BM32" s="119">
        <v>11</v>
      </c>
      <c r="BN32" s="119"/>
      <c r="BO32" s="119">
        <v>12</v>
      </c>
      <c r="BP32" s="119"/>
      <c r="BQ32" s="26">
        <f t="shared" ref="BQ32:CB32" si="29">+AS5</f>
        <v>1</v>
      </c>
      <c r="BR32" s="69">
        <f t="shared" si="29"/>
        <v>2</v>
      </c>
      <c r="BS32" s="69">
        <f t="shared" si="29"/>
        <v>3</v>
      </c>
      <c r="BT32" s="69">
        <f t="shared" si="29"/>
        <v>4</v>
      </c>
      <c r="BU32" s="69">
        <f t="shared" si="29"/>
        <v>5</v>
      </c>
      <c r="BV32" s="69">
        <f t="shared" si="29"/>
        <v>6</v>
      </c>
      <c r="BW32" s="69">
        <f t="shared" si="29"/>
        <v>7</v>
      </c>
      <c r="BX32" s="69">
        <f t="shared" si="29"/>
        <v>8</v>
      </c>
      <c r="BY32" s="69">
        <f t="shared" si="29"/>
        <v>9</v>
      </c>
      <c r="BZ32" s="69">
        <f t="shared" si="29"/>
        <v>10</v>
      </c>
      <c r="CA32" s="69">
        <f t="shared" si="29"/>
        <v>11</v>
      </c>
      <c r="CB32" s="69">
        <f t="shared" si="29"/>
        <v>12</v>
      </c>
    </row>
    <row r="33" spans="16:80">
      <c r="T33" s="26">
        <v>0</v>
      </c>
      <c r="U33" s="26">
        <v>14</v>
      </c>
      <c r="V33" s="26">
        <v>22</v>
      </c>
      <c r="W33" s="26">
        <v>15</v>
      </c>
      <c r="AR33" s="119">
        <v>1</v>
      </c>
      <c r="AS33" s="82" t="str">
        <f>DEC2BIN(AS6,4)</f>
        <v>0011</v>
      </c>
      <c r="AT33" s="83" t="str">
        <f t="shared" ref="AT33" si="30">DEC2BIN(AT6,4)</f>
        <v>0011</v>
      </c>
      <c r="AU33" s="83" t="str">
        <f>DEC2BIN(AU6,4)</f>
        <v>0011</v>
      </c>
      <c r="AV33" s="83" t="str">
        <f t="shared" ref="AV33" si="31">DEC2BIN(AV6,4)</f>
        <v>0011</v>
      </c>
      <c r="AW33" s="83" t="str">
        <f>DEC2BIN(AW6,4)</f>
        <v>0011</v>
      </c>
      <c r="AX33" s="83" t="str">
        <f t="shared" ref="AX33" si="32">DEC2BIN(AX6,4)</f>
        <v>0011</v>
      </c>
      <c r="AY33" s="83" t="str">
        <f>DEC2BIN(AY6,4)</f>
        <v>0011</v>
      </c>
      <c r="AZ33" s="83" t="str">
        <f t="shared" ref="AZ33" si="33">DEC2BIN(AZ6,4)</f>
        <v>0011</v>
      </c>
      <c r="BA33" s="83" t="str">
        <f>DEC2BIN(BA6,4)</f>
        <v>0011</v>
      </c>
      <c r="BB33" s="83" t="str">
        <f t="shared" ref="BB33" si="34">DEC2BIN(BB6,4)</f>
        <v>0011</v>
      </c>
      <c r="BC33" s="83" t="str">
        <f>DEC2BIN(BC6,4)</f>
        <v>0011</v>
      </c>
      <c r="BD33" s="83" t="str">
        <f t="shared" ref="BD33" si="35">DEC2BIN(BD6,4)</f>
        <v>0011</v>
      </c>
      <c r="BE33" s="83" t="str">
        <f>DEC2BIN(BE6,4)</f>
        <v>0011</v>
      </c>
      <c r="BF33" s="83" t="str">
        <f t="shared" ref="BF33" si="36">DEC2BIN(BF6,4)</f>
        <v>0011</v>
      </c>
      <c r="BG33" s="83" t="str">
        <f>DEC2BIN(BG6,4)</f>
        <v>0011</v>
      </c>
      <c r="BH33" s="83" t="str">
        <f t="shared" ref="BH33" si="37">DEC2BIN(BH6,4)</f>
        <v>0011</v>
      </c>
      <c r="BI33" s="83" t="str">
        <f>DEC2BIN(BI6,4)</f>
        <v>0011</v>
      </c>
      <c r="BJ33" s="83" t="str">
        <f t="shared" ref="BJ33" si="38">DEC2BIN(BJ6,4)</f>
        <v>0011</v>
      </c>
      <c r="BK33" s="83" t="str">
        <f>DEC2BIN(BK6,4)</f>
        <v>0011</v>
      </c>
      <c r="BL33" s="83" t="str">
        <f t="shared" ref="BL33" si="39">DEC2BIN(BL6,4)</f>
        <v>0011</v>
      </c>
      <c r="BM33" s="83" t="str">
        <f>DEC2BIN(BM6,4)</f>
        <v>0011</v>
      </c>
      <c r="BN33" s="83" t="str">
        <f t="shared" ref="BN33" si="40">DEC2BIN(BN6,4)</f>
        <v>0011</v>
      </c>
      <c r="BO33" s="83" t="str">
        <f>DEC2BIN(BO6,4)</f>
        <v>0010</v>
      </c>
      <c r="BP33" s="84" t="str">
        <f t="shared" ref="BP33" si="41">DEC2BIN(BP6,4)</f>
        <v>0010</v>
      </c>
      <c r="BQ33" s="119">
        <f>BIN2DEC(AS34)</f>
        <v>204</v>
      </c>
      <c r="BR33" s="119">
        <f>BIN2DEC(AU34)</f>
        <v>204</v>
      </c>
      <c r="BS33" s="119">
        <f>BIN2DEC(AW34)</f>
        <v>204</v>
      </c>
      <c r="BT33" s="119">
        <f>BIN2DEC(AY34)</f>
        <v>204</v>
      </c>
      <c r="BU33" s="119">
        <f>BIN2DEC(BA34)</f>
        <v>204</v>
      </c>
      <c r="BV33" s="119">
        <f>BIN2DEC(BC34)</f>
        <v>204</v>
      </c>
      <c r="BW33" s="119">
        <f>BIN2DEC(BE34)</f>
        <v>204</v>
      </c>
      <c r="BX33" s="119">
        <f>BIN2DEC(BG34)</f>
        <v>204</v>
      </c>
      <c r="BY33" s="119">
        <f>BIN2DEC(BI34)</f>
        <v>204</v>
      </c>
      <c r="BZ33" s="119">
        <f>BIN2DEC(BK34)</f>
        <v>204</v>
      </c>
      <c r="CA33" s="119">
        <f>BIN2DEC(BM34)</f>
        <v>204</v>
      </c>
      <c r="CB33" s="119">
        <f>BIN2DEC(BO34)</f>
        <v>12</v>
      </c>
    </row>
    <row r="34" spans="16:80" ht="15.75" thickBot="1">
      <c r="P34" s="126" t="s">
        <v>31</v>
      </c>
      <c r="Q34" s="127"/>
      <c r="R34" s="70"/>
      <c r="S34" s="61"/>
      <c r="T34" s="61">
        <v>0</v>
      </c>
      <c r="U34" s="61">
        <v>14</v>
      </c>
      <c r="V34" s="61">
        <v>22</v>
      </c>
      <c r="W34" s="61">
        <v>15</v>
      </c>
      <c r="X34" s="61"/>
      <c r="Y34" s="61"/>
      <c r="Z34" s="61"/>
      <c r="AA34" s="61"/>
      <c r="AB34" s="61"/>
      <c r="AC34" s="61"/>
      <c r="AD34" s="61"/>
      <c r="AE34" s="61"/>
      <c r="AF34" s="61"/>
      <c r="AG34" s="62"/>
      <c r="AR34" s="119"/>
      <c r="AS34" s="122" t="str">
        <f>MID(AS33,4,1)&amp;MID(AT33,4,1)&amp;MID(AS33,2,1)&amp;MID(AT33,2,1)&amp;MID(AS33,3,1)&amp;MID(AT33,3,1)&amp;MID(AS33,1,1)&amp;MID(AT33,1,1)</f>
        <v>11001100</v>
      </c>
      <c r="AT34" s="120"/>
      <c r="AU34" s="120" t="str">
        <f>MID(AU33,4,1)&amp;MID(AV33,4,1)&amp;MID(AU33,2,1)&amp;MID(AV33,2,1)&amp;MID(AU33,3,1)&amp;MID(AV33,3,1)&amp;MID(AU33,1,1)&amp;MID(AV33,1,1)</f>
        <v>11001100</v>
      </c>
      <c r="AV34" s="120"/>
      <c r="AW34" s="120" t="str">
        <f>MID(AW33,4,1)&amp;MID(AX33,4,1)&amp;MID(AW33,2,1)&amp;MID(AX33,2,1)&amp;MID(AW33,3,1)&amp;MID(AX33,3,1)&amp;MID(AW33,1,1)&amp;MID(AX33,1,1)</f>
        <v>11001100</v>
      </c>
      <c r="AX34" s="120"/>
      <c r="AY34" s="120" t="str">
        <f>MID(AY33,4,1)&amp;MID(AZ33,4,1)&amp;MID(AY33,2,1)&amp;MID(AZ33,2,1)&amp;MID(AY33,3,1)&amp;MID(AZ33,3,1)&amp;MID(AY33,1,1)&amp;MID(AZ33,1,1)</f>
        <v>11001100</v>
      </c>
      <c r="AZ34" s="120"/>
      <c r="BA34" s="120" t="str">
        <f>MID(BA33,4,1)&amp;MID(BB33,4,1)&amp;MID(BA33,2,1)&amp;MID(BB33,2,1)&amp;MID(BA33,3,1)&amp;MID(BB33,3,1)&amp;MID(BA33,1,1)&amp;MID(BB33,1,1)</f>
        <v>11001100</v>
      </c>
      <c r="BB34" s="120"/>
      <c r="BC34" s="120" t="str">
        <f>MID(BC33,4,1)&amp;MID(BD33,4,1)&amp;MID(BC33,2,1)&amp;MID(BD33,2,1)&amp;MID(BC33,3,1)&amp;MID(BD33,3,1)&amp;MID(BC33,1,1)&amp;MID(BD33,1,1)</f>
        <v>11001100</v>
      </c>
      <c r="BD34" s="120"/>
      <c r="BE34" s="120" t="str">
        <f>MID(BE33,4,1)&amp;MID(BF33,4,1)&amp;MID(BE33,2,1)&amp;MID(BF33,2,1)&amp;MID(BE33,3,1)&amp;MID(BF33,3,1)&amp;MID(BE33,1,1)&amp;MID(BF33,1,1)</f>
        <v>11001100</v>
      </c>
      <c r="BF34" s="120"/>
      <c r="BG34" s="120" t="str">
        <f>MID(BG33,4,1)&amp;MID(BH33,4,1)&amp;MID(BG33,2,1)&amp;MID(BH33,2,1)&amp;MID(BG33,3,1)&amp;MID(BH33,3,1)&amp;MID(BG33,1,1)&amp;MID(BH33,1,1)</f>
        <v>11001100</v>
      </c>
      <c r="BH34" s="120"/>
      <c r="BI34" s="120" t="str">
        <f>MID(BI33,4,1)&amp;MID(BJ33,4,1)&amp;MID(BI33,2,1)&amp;MID(BJ33,2,1)&amp;MID(BI33,3,1)&amp;MID(BJ33,3,1)&amp;MID(BI33,1,1)&amp;MID(BJ33,1,1)</f>
        <v>11001100</v>
      </c>
      <c r="BJ34" s="120"/>
      <c r="BK34" s="120" t="str">
        <f>MID(BK33,4,1)&amp;MID(BL33,4,1)&amp;MID(BK33,2,1)&amp;MID(BL33,2,1)&amp;MID(BK33,3,1)&amp;MID(BL33,3,1)&amp;MID(BK33,1,1)&amp;MID(BL33,1,1)</f>
        <v>11001100</v>
      </c>
      <c r="BL34" s="120"/>
      <c r="BM34" s="120" t="str">
        <f>MID(BM33,4,1)&amp;MID(BN33,4,1)&amp;MID(BM33,2,1)&amp;MID(BN33,2,1)&amp;MID(BM33,3,1)&amp;MID(BN33,3,1)&amp;MID(BM33,1,1)&amp;MID(BN33,1,1)</f>
        <v>11001100</v>
      </c>
      <c r="BN34" s="120"/>
      <c r="BO34" s="120" t="str">
        <f>MID(BO33,4,1)&amp;MID(BP33,4,1)&amp;MID(BO33,2,1)&amp;MID(BP33,2,1)&amp;MID(BO33,3,1)&amp;MID(BP33,3,1)&amp;MID(BO33,1,1)&amp;MID(BP33,1,1)</f>
        <v>00001100</v>
      </c>
      <c r="BP34" s="121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</row>
    <row r="35" spans="16:80">
      <c r="P35" s="126" t="s">
        <v>30</v>
      </c>
      <c r="Q35" s="127"/>
      <c r="R35" s="71">
        <v>0</v>
      </c>
      <c r="S35" s="59">
        <v>1</v>
      </c>
      <c r="T35" s="59">
        <v>2</v>
      </c>
      <c r="U35" s="59">
        <v>3</v>
      </c>
      <c r="V35" s="59">
        <v>4</v>
      </c>
      <c r="W35" s="59">
        <v>5</v>
      </c>
      <c r="X35" s="59">
        <v>6</v>
      </c>
      <c r="Y35" s="59">
        <v>7</v>
      </c>
      <c r="Z35" s="59">
        <v>8</v>
      </c>
      <c r="AA35" s="59">
        <v>9</v>
      </c>
      <c r="AB35" s="59">
        <v>10</v>
      </c>
      <c r="AC35" s="59">
        <v>11</v>
      </c>
      <c r="AD35" s="59">
        <v>12</v>
      </c>
      <c r="AE35" s="59">
        <v>13</v>
      </c>
      <c r="AF35" s="59">
        <v>14</v>
      </c>
      <c r="AG35" s="60">
        <v>15</v>
      </c>
      <c r="AR35" s="119">
        <v>2</v>
      </c>
      <c r="AS35" s="85" t="str">
        <f t="shared" ref="AS35:BP35" si="42">DEC2BIN(AS7,4)</f>
        <v>0011</v>
      </c>
      <c r="AT35" s="81" t="str">
        <f t="shared" si="42"/>
        <v>0100</v>
      </c>
      <c r="AU35" s="81" t="str">
        <f t="shared" si="42"/>
        <v>0100</v>
      </c>
      <c r="AV35" s="81" t="str">
        <f t="shared" si="42"/>
        <v>0011</v>
      </c>
      <c r="AW35" s="81" t="str">
        <f t="shared" si="42"/>
        <v>0011</v>
      </c>
      <c r="AX35" s="81" t="str">
        <f t="shared" si="42"/>
        <v>0011</v>
      </c>
      <c r="AY35" s="81" t="str">
        <f t="shared" si="42"/>
        <v>0011</v>
      </c>
      <c r="AZ35" s="81" t="str">
        <f t="shared" si="42"/>
        <v>0011</v>
      </c>
      <c r="BA35" s="81" t="str">
        <f t="shared" si="42"/>
        <v>0010</v>
      </c>
      <c r="BB35" s="81" t="str">
        <f t="shared" si="42"/>
        <v>0010</v>
      </c>
      <c r="BC35" s="81" t="str">
        <f t="shared" si="42"/>
        <v>0010</v>
      </c>
      <c r="BD35" s="81" t="str">
        <f t="shared" si="42"/>
        <v>0010</v>
      </c>
      <c r="BE35" s="81" t="str">
        <f t="shared" si="42"/>
        <v>0010</v>
      </c>
      <c r="BF35" s="81" t="str">
        <f t="shared" si="42"/>
        <v>0010</v>
      </c>
      <c r="BG35" s="81" t="str">
        <f t="shared" si="42"/>
        <v>0011</v>
      </c>
      <c r="BH35" s="81" t="str">
        <f t="shared" si="42"/>
        <v>0011</v>
      </c>
      <c r="BI35" s="81" t="str">
        <f t="shared" si="42"/>
        <v>0011</v>
      </c>
      <c r="BJ35" s="81" t="str">
        <f t="shared" si="42"/>
        <v>0011</v>
      </c>
      <c r="BK35" s="81" t="str">
        <f t="shared" si="42"/>
        <v>0011</v>
      </c>
      <c r="BL35" s="81" t="str">
        <f t="shared" si="42"/>
        <v>0100</v>
      </c>
      <c r="BM35" s="81" t="str">
        <f t="shared" si="42"/>
        <v>0100</v>
      </c>
      <c r="BN35" s="81" t="str">
        <f t="shared" si="42"/>
        <v>0011</v>
      </c>
      <c r="BO35" s="81" t="str">
        <f t="shared" si="42"/>
        <v>0010</v>
      </c>
      <c r="BP35" s="86" t="str">
        <f t="shared" si="42"/>
        <v>0010</v>
      </c>
      <c r="BQ35" s="119">
        <f t="shared" ref="BQ35" si="43">BIN2DEC(AS36)</f>
        <v>152</v>
      </c>
      <c r="BR35" s="119">
        <f t="shared" ref="BR35" si="44">BIN2DEC(AU36)</f>
        <v>100</v>
      </c>
      <c r="BS35" s="119">
        <f t="shared" ref="BS35" si="45">BIN2DEC(AW36)</f>
        <v>204</v>
      </c>
      <c r="BT35" s="119">
        <f t="shared" ref="BT35" si="46">BIN2DEC(AY36)</f>
        <v>204</v>
      </c>
      <c r="BU35" s="119">
        <f t="shared" ref="BU35" si="47">BIN2DEC(BA36)</f>
        <v>12</v>
      </c>
      <c r="BV35" s="119">
        <f t="shared" ref="BV35" si="48">BIN2DEC(BC36)</f>
        <v>12</v>
      </c>
      <c r="BW35" s="119">
        <f t="shared" ref="BW35" si="49">BIN2DEC(BE36)</f>
        <v>12</v>
      </c>
      <c r="BX35" s="119">
        <f t="shared" ref="BX35" si="50">BIN2DEC(BG36)</f>
        <v>204</v>
      </c>
      <c r="BY35" s="119">
        <f t="shared" ref="BY35" si="51">BIN2DEC(BI36)</f>
        <v>204</v>
      </c>
      <c r="BZ35" s="119">
        <f t="shared" ref="BZ35" si="52">BIN2DEC(BK36)</f>
        <v>152</v>
      </c>
      <c r="CA35" s="119">
        <f t="shared" ref="CA35" si="53">BIN2DEC(BM36)</f>
        <v>100</v>
      </c>
      <c r="CB35" s="119">
        <f t="shared" ref="CB35" si="54">BIN2DEC(BO36)</f>
        <v>12</v>
      </c>
    </row>
    <row r="36" spans="16:80">
      <c r="AR36" s="119"/>
      <c r="AS36" s="122" t="str">
        <f>MID(AS35,4,1)&amp;MID(AT35,4,1)&amp;MID(AS35,2,1)&amp;MID(AT35,2,1)&amp;MID(AS35,3,1)&amp;MID(AT35,3,1)&amp;MID(AS35,1,1)&amp;MID(AT35,1,1)</f>
        <v>10011000</v>
      </c>
      <c r="AT36" s="120"/>
      <c r="AU36" s="120" t="str">
        <f>MID(AU35,4,1)&amp;MID(AV35,4,1)&amp;MID(AU35,2,1)&amp;MID(AV35,2,1)&amp;MID(AU35,3,1)&amp;MID(AV35,3,1)&amp;MID(AU35,1,1)&amp;MID(AV35,1,1)</f>
        <v>01100100</v>
      </c>
      <c r="AV36" s="120"/>
      <c r="AW36" s="120" t="str">
        <f>MID(AW35,4,1)&amp;MID(AX35,4,1)&amp;MID(AW35,2,1)&amp;MID(AX35,2,1)&amp;MID(AW35,3,1)&amp;MID(AX35,3,1)&amp;MID(AW35,1,1)&amp;MID(AX35,1,1)</f>
        <v>11001100</v>
      </c>
      <c r="AX36" s="120"/>
      <c r="AY36" s="120" t="str">
        <f>MID(AY35,4,1)&amp;MID(AZ35,4,1)&amp;MID(AY35,2,1)&amp;MID(AZ35,2,1)&amp;MID(AY35,3,1)&amp;MID(AZ35,3,1)&amp;MID(AY35,1,1)&amp;MID(AZ35,1,1)</f>
        <v>11001100</v>
      </c>
      <c r="AZ36" s="120"/>
      <c r="BA36" s="120" t="str">
        <f>MID(BA35,4,1)&amp;MID(BB35,4,1)&amp;MID(BA35,2,1)&amp;MID(BB35,2,1)&amp;MID(BA35,3,1)&amp;MID(BB35,3,1)&amp;MID(BA35,1,1)&amp;MID(BB35,1,1)</f>
        <v>00001100</v>
      </c>
      <c r="BB36" s="120"/>
      <c r="BC36" s="120" t="str">
        <f>MID(BC35,4,1)&amp;MID(BD35,4,1)&amp;MID(BC35,2,1)&amp;MID(BD35,2,1)&amp;MID(BC35,3,1)&amp;MID(BD35,3,1)&amp;MID(BC35,1,1)&amp;MID(BD35,1,1)</f>
        <v>00001100</v>
      </c>
      <c r="BD36" s="120"/>
      <c r="BE36" s="120" t="str">
        <f>MID(BE35,4,1)&amp;MID(BF35,4,1)&amp;MID(BE35,2,1)&amp;MID(BF35,2,1)&amp;MID(BE35,3,1)&amp;MID(BF35,3,1)&amp;MID(BE35,1,1)&amp;MID(BF35,1,1)</f>
        <v>00001100</v>
      </c>
      <c r="BF36" s="120"/>
      <c r="BG36" s="120" t="str">
        <f>MID(BG35,4,1)&amp;MID(BH35,4,1)&amp;MID(BG35,2,1)&amp;MID(BH35,2,1)&amp;MID(BG35,3,1)&amp;MID(BH35,3,1)&amp;MID(BG35,1,1)&amp;MID(BH35,1,1)</f>
        <v>11001100</v>
      </c>
      <c r="BH36" s="120"/>
      <c r="BI36" s="120" t="str">
        <f>MID(BI35,4,1)&amp;MID(BJ35,4,1)&amp;MID(BI35,2,1)&amp;MID(BJ35,2,1)&amp;MID(BI35,3,1)&amp;MID(BJ35,3,1)&amp;MID(BI35,1,1)&amp;MID(BJ35,1,1)</f>
        <v>11001100</v>
      </c>
      <c r="BJ36" s="120"/>
      <c r="BK36" s="120" t="str">
        <f>MID(BK35,4,1)&amp;MID(BL35,4,1)&amp;MID(BK35,2,1)&amp;MID(BL35,2,1)&amp;MID(BK35,3,1)&amp;MID(BL35,3,1)&amp;MID(BK35,1,1)&amp;MID(BL35,1,1)</f>
        <v>10011000</v>
      </c>
      <c r="BL36" s="120"/>
      <c r="BM36" s="120" t="str">
        <f>MID(BM35,4,1)&amp;MID(BN35,4,1)&amp;MID(BM35,2,1)&amp;MID(BN35,2,1)&amp;MID(BM35,3,1)&amp;MID(BN35,3,1)&amp;MID(BM35,1,1)&amp;MID(BN35,1,1)</f>
        <v>01100100</v>
      </c>
      <c r="BN36" s="120"/>
      <c r="BO36" s="120" t="str">
        <f>MID(BO35,4,1)&amp;MID(BP35,4,1)&amp;MID(BO35,2,1)&amp;MID(BP35,2,1)&amp;MID(BO35,3,1)&amp;MID(BP35,3,1)&amp;MID(BO35,1,1)&amp;MID(BP35,1,1)</f>
        <v>00001100</v>
      </c>
      <c r="BP36" s="121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</row>
    <row r="37" spans="16:80">
      <c r="AR37" s="119">
        <v>3</v>
      </c>
      <c r="AS37" s="85" t="str">
        <f t="shared" ref="AS37:BP37" si="55">DEC2BIN(AS8,4)</f>
        <v>0011</v>
      </c>
      <c r="AT37" s="81" t="str">
        <f t="shared" si="55"/>
        <v>0100</v>
      </c>
      <c r="AU37" s="81" t="str">
        <f t="shared" si="55"/>
        <v>0100</v>
      </c>
      <c r="AV37" s="81" t="str">
        <f t="shared" si="55"/>
        <v>0011</v>
      </c>
      <c r="AW37" s="81" t="str">
        <f t="shared" si="55"/>
        <v>0011</v>
      </c>
      <c r="AX37" s="81" t="str">
        <f t="shared" si="55"/>
        <v>0010</v>
      </c>
      <c r="AY37" s="81" t="str">
        <f t="shared" si="55"/>
        <v>0010</v>
      </c>
      <c r="AZ37" s="81" t="str">
        <f t="shared" si="55"/>
        <v>0010</v>
      </c>
      <c r="BA37" s="81" t="str">
        <f t="shared" si="55"/>
        <v>0010</v>
      </c>
      <c r="BB37" s="81" t="str">
        <f t="shared" si="55"/>
        <v>0010</v>
      </c>
      <c r="BC37" s="81" t="str">
        <f t="shared" si="55"/>
        <v>0010</v>
      </c>
      <c r="BD37" s="81" t="str">
        <f t="shared" si="55"/>
        <v>0010</v>
      </c>
      <c r="BE37" s="81" t="str">
        <f t="shared" si="55"/>
        <v>0010</v>
      </c>
      <c r="BF37" s="81" t="str">
        <f t="shared" si="55"/>
        <v>0010</v>
      </c>
      <c r="BG37" s="81" t="str">
        <f t="shared" si="55"/>
        <v>0010</v>
      </c>
      <c r="BH37" s="81" t="str">
        <f t="shared" si="55"/>
        <v>0010</v>
      </c>
      <c r="BI37" s="81" t="str">
        <f t="shared" si="55"/>
        <v>0010</v>
      </c>
      <c r="BJ37" s="81" t="str">
        <f t="shared" si="55"/>
        <v>0011</v>
      </c>
      <c r="BK37" s="81" t="str">
        <f t="shared" si="55"/>
        <v>0011</v>
      </c>
      <c r="BL37" s="81" t="str">
        <f t="shared" si="55"/>
        <v>0100</v>
      </c>
      <c r="BM37" s="81" t="str">
        <f t="shared" si="55"/>
        <v>0100</v>
      </c>
      <c r="BN37" s="81" t="str">
        <f t="shared" si="55"/>
        <v>0011</v>
      </c>
      <c r="BO37" s="81" t="str">
        <f t="shared" si="55"/>
        <v>0010</v>
      </c>
      <c r="BP37" s="86" t="str">
        <f t="shared" si="55"/>
        <v>0010</v>
      </c>
      <c r="BQ37" s="119">
        <f t="shared" ref="BQ37" si="56">BIN2DEC(AS38)</f>
        <v>152</v>
      </c>
      <c r="BR37" s="119">
        <f t="shared" ref="BR37" si="57">BIN2DEC(AU38)</f>
        <v>100</v>
      </c>
      <c r="BS37" s="119">
        <f t="shared" ref="BS37" si="58">BIN2DEC(AW38)</f>
        <v>140</v>
      </c>
      <c r="BT37" s="119">
        <f t="shared" ref="BT37" si="59">BIN2DEC(AY38)</f>
        <v>12</v>
      </c>
      <c r="BU37" s="119">
        <f t="shared" ref="BU37" si="60">BIN2DEC(BA38)</f>
        <v>12</v>
      </c>
      <c r="BV37" s="119">
        <f t="shared" ref="BV37" si="61">BIN2DEC(BC38)</f>
        <v>12</v>
      </c>
      <c r="BW37" s="119">
        <f t="shared" ref="BW37" si="62">BIN2DEC(BE38)</f>
        <v>12</v>
      </c>
      <c r="BX37" s="119">
        <f t="shared" ref="BX37" si="63">BIN2DEC(BG38)</f>
        <v>12</v>
      </c>
      <c r="BY37" s="119">
        <f t="shared" ref="BY37" si="64">BIN2DEC(BI38)</f>
        <v>76</v>
      </c>
      <c r="BZ37" s="119">
        <f t="shared" ref="BZ37" si="65">BIN2DEC(BK38)</f>
        <v>152</v>
      </c>
      <c r="CA37" s="119">
        <f t="shared" ref="CA37" si="66">BIN2DEC(BM38)</f>
        <v>100</v>
      </c>
      <c r="CB37" s="119">
        <f t="shared" ref="CB37" si="67">BIN2DEC(BO38)</f>
        <v>12</v>
      </c>
    </row>
    <row r="38" spans="16:80">
      <c r="AR38" s="119"/>
      <c r="AS38" s="122" t="str">
        <f>MID(AS37,4,1)&amp;MID(AT37,4,1)&amp;MID(AS37,2,1)&amp;MID(AT37,2,1)&amp;MID(AS37,3,1)&amp;MID(AT37,3,1)&amp;MID(AS37,1,1)&amp;MID(AT37,1,1)</f>
        <v>10011000</v>
      </c>
      <c r="AT38" s="120"/>
      <c r="AU38" s="120" t="str">
        <f>MID(AU37,4,1)&amp;MID(AV37,4,1)&amp;MID(AU37,2,1)&amp;MID(AV37,2,1)&amp;MID(AU37,3,1)&amp;MID(AV37,3,1)&amp;MID(AU37,1,1)&amp;MID(AV37,1,1)</f>
        <v>01100100</v>
      </c>
      <c r="AV38" s="120"/>
      <c r="AW38" s="120" t="str">
        <f>MID(AW37,4,1)&amp;MID(AX37,4,1)&amp;MID(AW37,2,1)&amp;MID(AX37,2,1)&amp;MID(AW37,3,1)&amp;MID(AX37,3,1)&amp;MID(AW37,1,1)&amp;MID(AX37,1,1)</f>
        <v>10001100</v>
      </c>
      <c r="AX38" s="120"/>
      <c r="AY38" s="120" t="str">
        <f>MID(AY37,4,1)&amp;MID(AZ37,4,1)&amp;MID(AY37,2,1)&amp;MID(AZ37,2,1)&amp;MID(AY37,3,1)&amp;MID(AZ37,3,1)&amp;MID(AY37,1,1)&amp;MID(AZ37,1,1)</f>
        <v>00001100</v>
      </c>
      <c r="AZ38" s="120"/>
      <c r="BA38" s="120" t="str">
        <f>MID(BA37,4,1)&amp;MID(BB37,4,1)&amp;MID(BA37,2,1)&amp;MID(BB37,2,1)&amp;MID(BA37,3,1)&amp;MID(BB37,3,1)&amp;MID(BA37,1,1)&amp;MID(BB37,1,1)</f>
        <v>00001100</v>
      </c>
      <c r="BB38" s="120"/>
      <c r="BC38" s="120" t="str">
        <f>MID(BC37,4,1)&amp;MID(BD37,4,1)&amp;MID(BC37,2,1)&amp;MID(BD37,2,1)&amp;MID(BC37,3,1)&amp;MID(BD37,3,1)&amp;MID(BC37,1,1)&amp;MID(BD37,1,1)</f>
        <v>00001100</v>
      </c>
      <c r="BD38" s="120"/>
      <c r="BE38" s="120" t="str">
        <f>MID(BE37,4,1)&amp;MID(BF37,4,1)&amp;MID(BE37,2,1)&amp;MID(BF37,2,1)&amp;MID(BE37,3,1)&amp;MID(BF37,3,1)&amp;MID(BE37,1,1)&amp;MID(BF37,1,1)</f>
        <v>00001100</v>
      </c>
      <c r="BF38" s="120"/>
      <c r="BG38" s="120" t="str">
        <f>MID(BG37,4,1)&amp;MID(BH37,4,1)&amp;MID(BG37,2,1)&amp;MID(BH37,2,1)&amp;MID(BG37,3,1)&amp;MID(BH37,3,1)&amp;MID(BG37,1,1)&amp;MID(BH37,1,1)</f>
        <v>00001100</v>
      </c>
      <c r="BH38" s="120"/>
      <c r="BI38" s="120" t="str">
        <f>MID(BI37,4,1)&amp;MID(BJ37,4,1)&amp;MID(BI37,2,1)&amp;MID(BJ37,2,1)&amp;MID(BI37,3,1)&amp;MID(BJ37,3,1)&amp;MID(BI37,1,1)&amp;MID(BJ37,1,1)</f>
        <v>01001100</v>
      </c>
      <c r="BJ38" s="120"/>
      <c r="BK38" s="120" t="str">
        <f>MID(BK37,4,1)&amp;MID(BL37,4,1)&amp;MID(BK37,2,1)&amp;MID(BL37,2,1)&amp;MID(BK37,3,1)&amp;MID(BL37,3,1)&amp;MID(BK37,1,1)&amp;MID(BL37,1,1)</f>
        <v>10011000</v>
      </c>
      <c r="BL38" s="120"/>
      <c r="BM38" s="120" t="str">
        <f>MID(BM37,4,1)&amp;MID(BN37,4,1)&amp;MID(BM37,2,1)&amp;MID(BN37,2,1)&amp;MID(BM37,3,1)&amp;MID(BN37,3,1)&amp;MID(BM37,1,1)&amp;MID(BN37,1,1)</f>
        <v>01100100</v>
      </c>
      <c r="BN38" s="120"/>
      <c r="BO38" s="120" t="str">
        <f>MID(BO37,4,1)&amp;MID(BP37,4,1)&amp;MID(BO37,2,1)&amp;MID(BP37,2,1)&amp;MID(BO37,3,1)&amp;MID(BP37,3,1)&amp;MID(BO37,1,1)&amp;MID(BP37,1,1)</f>
        <v>00001100</v>
      </c>
      <c r="BP38" s="121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</row>
    <row r="39" spans="16:80">
      <c r="AR39" s="119">
        <v>4</v>
      </c>
      <c r="AS39" s="85" t="str">
        <f t="shared" ref="AS39:BP39" si="68">DEC2BIN(AS9,4)</f>
        <v>0011</v>
      </c>
      <c r="AT39" s="81" t="str">
        <f t="shared" si="68"/>
        <v>0100</v>
      </c>
      <c r="AU39" s="81" t="str">
        <f t="shared" si="68"/>
        <v>0100</v>
      </c>
      <c r="AV39" s="81" t="str">
        <f t="shared" si="68"/>
        <v>0100</v>
      </c>
      <c r="AW39" s="81" t="str">
        <f t="shared" si="68"/>
        <v>0100</v>
      </c>
      <c r="AX39" s="81" t="str">
        <f t="shared" si="68"/>
        <v>0100</v>
      </c>
      <c r="AY39" s="81" t="str">
        <f t="shared" si="68"/>
        <v>0010</v>
      </c>
      <c r="AZ39" s="81" t="str">
        <f t="shared" si="68"/>
        <v>0010</v>
      </c>
      <c r="BA39" s="81" t="str">
        <f t="shared" si="68"/>
        <v>0010</v>
      </c>
      <c r="BB39" s="81" t="str">
        <f t="shared" si="68"/>
        <v>0010</v>
      </c>
      <c r="BC39" s="81" t="str">
        <f t="shared" si="68"/>
        <v>0010</v>
      </c>
      <c r="BD39" s="81" t="str">
        <f t="shared" si="68"/>
        <v>0010</v>
      </c>
      <c r="BE39" s="81" t="str">
        <f t="shared" si="68"/>
        <v>0010</v>
      </c>
      <c r="BF39" s="81" t="str">
        <f t="shared" si="68"/>
        <v>0010</v>
      </c>
      <c r="BG39" s="81" t="str">
        <f t="shared" si="68"/>
        <v>0010</v>
      </c>
      <c r="BH39" s="81" t="str">
        <f t="shared" si="68"/>
        <v>0010</v>
      </c>
      <c r="BI39" s="81" t="str">
        <f t="shared" si="68"/>
        <v>0100</v>
      </c>
      <c r="BJ39" s="81" t="str">
        <f t="shared" si="68"/>
        <v>0100</v>
      </c>
      <c r="BK39" s="81" t="str">
        <f t="shared" si="68"/>
        <v>0100</v>
      </c>
      <c r="BL39" s="81" t="str">
        <f t="shared" si="68"/>
        <v>0100</v>
      </c>
      <c r="BM39" s="81" t="str">
        <f t="shared" si="68"/>
        <v>0100</v>
      </c>
      <c r="BN39" s="81" t="str">
        <f t="shared" si="68"/>
        <v>0011</v>
      </c>
      <c r="BO39" s="81" t="str">
        <f t="shared" si="68"/>
        <v>0010</v>
      </c>
      <c r="BP39" s="86" t="str">
        <f t="shared" si="68"/>
        <v>0010</v>
      </c>
      <c r="BQ39" s="119">
        <f t="shared" ref="BQ39" si="69">BIN2DEC(AS40)</f>
        <v>152</v>
      </c>
      <c r="BR39" s="119">
        <f t="shared" ref="BR39" si="70">BIN2DEC(AU40)</f>
        <v>48</v>
      </c>
      <c r="BS39" s="119">
        <f t="shared" ref="BS39" si="71">BIN2DEC(AW40)</f>
        <v>48</v>
      </c>
      <c r="BT39" s="119">
        <f t="shared" ref="BT39" si="72">BIN2DEC(AY40)</f>
        <v>12</v>
      </c>
      <c r="BU39" s="119">
        <f t="shared" ref="BU39" si="73">BIN2DEC(BA40)</f>
        <v>12</v>
      </c>
      <c r="BV39" s="119">
        <f t="shared" ref="BV39" si="74">BIN2DEC(BC40)</f>
        <v>12</v>
      </c>
      <c r="BW39" s="119">
        <f t="shared" ref="BW39" si="75">BIN2DEC(BE40)</f>
        <v>12</v>
      </c>
      <c r="BX39" s="119">
        <f t="shared" ref="BX39" si="76">BIN2DEC(BG40)</f>
        <v>12</v>
      </c>
      <c r="BY39" s="119">
        <f t="shared" ref="BY39" si="77">BIN2DEC(BI40)</f>
        <v>48</v>
      </c>
      <c r="BZ39" s="119">
        <f t="shared" ref="BZ39" si="78">BIN2DEC(BK40)</f>
        <v>48</v>
      </c>
      <c r="CA39" s="119">
        <f t="shared" ref="CA39" si="79">BIN2DEC(BM40)</f>
        <v>100</v>
      </c>
      <c r="CB39" s="119">
        <f t="shared" ref="CB39" si="80">BIN2DEC(BO40)</f>
        <v>12</v>
      </c>
    </row>
    <row r="40" spans="16:80">
      <c r="AR40" s="119"/>
      <c r="AS40" s="122" t="str">
        <f>MID(AS39,4,1)&amp;MID(AT39,4,1)&amp;MID(AS39,2,1)&amp;MID(AT39,2,1)&amp;MID(AS39,3,1)&amp;MID(AT39,3,1)&amp;MID(AS39,1,1)&amp;MID(AT39,1,1)</f>
        <v>10011000</v>
      </c>
      <c r="AT40" s="120"/>
      <c r="AU40" s="120" t="str">
        <f>MID(AU39,4,1)&amp;MID(AV39,4,1)&amp;MID(AU39,2,1)&amp;MID(AV39,2,1)&amp;MID(AU39,3,1)&amp;MID(AV39,3,1)&amp;MID(AU39,1,1)&amp;MID(AV39,1,1)</f>
        <v>00110000</v>
      </c>
      <c r="AV40" s="120"/>
      <c r="AW40" s="120" t="str">
        <f>MID(AW39,4,1)&amp;MID(AX39,4,1)&amp;MID(AW39,2,1)&amp;MID(AX39,2,1)&amp;MID(AW39,3,1)&amp;MID(AX39,3,1)&amp;MID(AW39,1,1)&amp;MID(AX39,1,1)</f>
        <v>00110000</v>
      </c>
      <c r="AX40" s="120"/>
      <c r="AY40" s="120" t="str">
        <f>MID(AY39,4,1)&amp;MID(AZ39,4,1)&amp;MID(AY39,2,1)&amp;MID(AZ39,2,1)&amp;MID(AY39,3,1)&amp;MID(AZ39,3,1)&amp;MID(AY39,1,1)&amp;MID(AZ39,1,1)</f>
        <v>00001100</v>
      </c>
      <c r="AZ40" s="120"/>
      <c r="BA40" s="120" t="str">
        <f>MID(BA39,4,1)&amp;MID(BB39,4,1)&amp;MID(BA39,2,1)&amp;MID(BB39,2,1)&amp;MID(BA39,3,1)&amp;MID(BB39,3,1)&amp;MID(BA39,1,1)&amp;MID(BB39,1,1)</f>
        <v>00001100</v>
      </c>
      <c r="BB40" s="120"/>
      <c r="BC40" s="120" t="str">
        <f>MID(BC39,4,1)&amp;MID(BD39,4,1)&amp;MID(BC39,2,1)&amp;MID(BD39,2,1)&amp;MID(BC39,3,1)&amp;MID(BD39,3,1)&amp;MID(BC39,1,1)&amp;MID(BD39,1,1)</f>
        <v>00001100</v>
      </c>
      <c r="BD40" s="120"/>
      <c r="BE40" s="120" t="str">
        <f>MID(BE39,4,1)&amp;MID(BF39,4,1)&amp;MID(BE39,2,1)&amp;MID(BF39,2,1)&amp;MID(BE39,3,1)&amp;MID(BF39,3,1)&amp;MID(BE39,1,1)&amp;MID(BF39,1,1)</f>
        <v>00001100</v>
      </c>
      <c r="BF40" s="120"/>
      <c r="BG40" s="120" t="str">
        <f>MID(BG39,4,1)&amp;MID(BH39,4,1)&amp;MID(BG39,2,1)&amp;MID(BH39,2,1)&amp;MID(BG39,3,1)&amp;MID(BH39,3,1)&amp;MID(BG39,1,1)&amp;MID(BH39,1,1)</f>
        <v>00001100</v>
      </c>
      <c r="BH40" s="120"/>
      <c r="BI40" s="120" t="str">
        <f>MID(BI39,4,1)&amp;MID(BJ39,4,1)&amp;MID(BI39,2,1)&amp;MID(BJ39,2,1)&amp;MID(BI39,3,1)&amp;MID(BJ39,3,1)&amp;MID(BI39,1,1)&amp;MID(BJ39,1,1)</f>
        <v>00110000</v>
      </c>
      <c r="BJ40" s="120"/>
      <c r="BK40" s="120" t="str">
        <f>MID(BK39,4,1)&amp;MID(BL39,4,1)&amp;MID(BK39,2,1)&amp;MID(BL39,2,1)&amp;MID(BK39,3,1)&amp;MID(BL39,3,1)&amp;MID(BK39,1,1)&amp;MID(BL39,1,1)</f>
        <v>00110000</v>
      </c>
      <c r="BL40" s="120"/>
      <c r="BM40" s="120" t="str">
        <f>MID(BM39,4,1)&amp;MID(BN39,4,1)&amp;MID(BM39,2,1)&amp;MID(BN39,2,1)&amp;MID(BM39,3,1)&amp;MID(BN39,3,1)&amp;MID(BM39,1,1)&amp;MID(BN39,1,1)</f>
        <v>01100100</v>
      </c>
      <c r="BN40" s="120"/>
      <c r="BO40" s="120" t="str">
        <f>MID(BO39,4,1)&amp;MID(BP39,4,1)&amp;MID(BO39,2,1)&amp;MID(BP39,2,1)&amp;MID(BO39,3,1)&amp;MID(BP39,3,1)&amp;MID(BO39,1,1)&amp;MID(BP39,1,1)</f>
        <v>00001100</v>
      </c>
      <c r="BP40" s="121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</row>
    <row r="41" spans="16:80">
      <c r="AR41" s="119">
        <v>5</v>
      </c>
      <c r="AS41" s="85" t="str">
        <f t="shared" ref="AS41:BP41" si="81">DEC2BIN(AS10,4)</f>
        <v>0011</v>
      </c>
      <c r="AT41" s="81" t="str">
        <f t="shared" si="81"/>
        <v>0011</v>
      </c>
      <c r="AU41" s="81" t="str">
        <f t="shared" si="81"/>
        <v>0011</v>
      </c>
      <c r="AV41" s="81" t="str">
        <f t="shared" si="81"/>
        <v>0100</v>
      </c>
      <c r="AW41" s="81" t="str">
        <f t="shared" si="81"/>
        <v>0100</v>
      </c>
      <c r="AX41" s="81" t="str">
        <f t="shared" si="81"/>
        <v>0100</v>
      </c>
      <c r="AY41" s="81" t="str">
        <f t="shared" si="81"/>
        <v>0010</v>
      </c>
      <c r="AZ41" s="81" t="str">
        <f t="shared" si="81"/>
        <v>0010</v>
      </c>
      <c r="BA41" s="81" t="str">
        <f t="shared" si="81"/>
        <v>0010</v>
      </c>
      <c r="BB41" s="81" t="str">
        <f t="shared" si="81"/>
        <v>0010</v>
      </c>
      <c r="BC41" s="81" t="str">
        <f t="shared" si="81"/>
        <v>0010</v>
      </c>
      <c r="BD41" s="81" t="str">
        <f t="shared" si="81"/>
        <v>0010</v>
      </c>
      <c r="BE41" s="81" t="str">
        <f t="shared" si="81"/>
        <v>0010</v>
      </c>
      <c r="BF41" s="81" t="str">
        <f t="shared" si="81"/>
        <v>0010</v>
      </c>
      <c r="BG41" s="81" t="str">
        <f t="shared" si="81"/>
        <v>0010</v>
      </c>
      <c r="BH41" s="81" t="str">
        <f t="shared" si="81"/>
        <v>0010</v>
      </c>
      <c r="BI41" s="81" t="str">
        <f t="shared" si="81"/>
        <v>0100</v>
      </c>
      <c r="BJ41" s="81" t="str">
        <f t="shared" si="81"/>
        <v>0100</v>
      </c>
      <c r="BK41" s="81" t="str">
        <f t="shared" si="81"/>
        <v>0100</v>
      </c>
      <c r="BL41" s="81" t="str">
        <f t="shared" si="81"/>
        <v>0011</v>
      </c>
      <c r="BM41" s="81" t="str">
        <f t="shared" si="81"/>
        <v>0011</v>
      </c>
      <c r="BN41" s="81" t="str">
        <f t="shared" si="81"/>
        <v>0011</v>
      </c>
      <c r="BO41" s="81" t="str">
        <f t="shared" si="81"/>
        <v>0010</v>
      </c>
      <c r="BP41" s="86" t="str">
        <f t="shared" si="81"/>
        <v>0010</v>
      </c>
      <c r="BQ41" s="119">
        <f t="shared" ref="BQ41" si="82">BIN2DEC(AS42)</f>
        <v>204</v>
      </c>
      <c r="BR41" s="119">
        <f t="shared" ref="BR41" si="83">BIN2DEC(AU42)</f>
        <v>152</v>
      </c>
      <c r="BS41" s="119">
        <f t="shared" ref="BS41" si="84">BIN2DEC(AW42)</f>
        <v>48</v>
      </c>
      <c r="BT41" s="119">
        <f t="shared" ref="BT41" si="85">BIN2DEC(AY42)</f>
        <v>12</v>
      </c>
      <c r="BU41" s="119">
        <f t="shared" ref="BU41" si="86">BIN2DEC(BA42)</f>
        <v>12</v>
      </c>
      <c r="BV41" s="119">
        <f t="shared" ref="BV41" si="87">BIN2DEC(BC42)</f>
        <v>12</v>
      </c>
      <c r="BW41" s="119">
        <f t="shared" ref="BW41" si="88">BIN2DEC(BE42)</f>
        <v>12</v>
      </c>
      <c r="BX41" s="119">
        <f t="shared" ref="BX41" si="89">BIN2DEC(BG42)</f>
        <v>12</v>
      </c>
      <c r="BY41" s="119">
        <f t="shared" ref="BY41" si="90">BIN2DEC(BI42)</f>
        <v>48</v>
      </c>
      <c r="BZ41" s="119">
        <f t="shared" ref="BZ41" si="91">BIN2DEC(BK42)</f>
        <v>100</v>
      </c>
      <c r="CA41" s="119">
        <f t="shared" ref="CA41" si="92">BIN2DEC(BM42)</f>
        <v>204</v>
      </c>
      <c r="CB41" s="119">
        <f t="shared" ref="CB41" si="93">BIN2DEC(BO42)</f>
        <v>12</v>
      </c>
    </row>
    <row r="42" spans="16:80">
      <c r="AR42" s="119"/>
      <c r="AS42" s="122" t="str">
        <f>MID(AS41,4,1)&amp;MID(AT41,4,1)&amp;MID(AS41,2,1)&amp;MID(AT41,2,1)&amp;MID(AS41,3,1)&amp;MID(AT41,3,1)&amp;MID(AS41,1,1)&amp;MID(AT41,1,1)</f>
        <v>11001100</v>
      </c>
      <c r="AT42" s="120"/>
      <c r="AU42" s="120" t="str">
        <f>MID(AU41,4,1)&amp;MID(AV41,4,1)&amp;MID(AU41,2,1)&amp;MID(AV41,2,1)&amp;MID(AU41,3,1)&amp;MID(AV41,3,1)&amp;MID(AU41,1,1)&amp;MID(AV41,1,1)</f>
        <v>10011000</v>
      </c>
      <c r="AV42" s="120"/>
      <c r="AW42" s="120" t="str">
        <f>MID(AW41,4,1)&amp;MID(AX41,4,1)&amp;MID(AW41,2,1)&amp;MID(AX41,2,1)&amp;MID(AW41,3,1)&amp;MID(AX41,3,1)&amp;MID(AW41,1,1)&amp;MID(AX41,1,1)</f>
        <v>00110000</v>
      </c>
      <c r="AX42" s="120"/>
      <c r="AY42" s="120" t="str">
        <f>MID(AY41,4,1)&amp;MID(AZ41,4,1)&amp;MID(AY41,2,1)&amp;MID(AZ41,2,1)&amp;MID(AY41,3,1)&amp;MID(AZ41,3,1)&amp;MID(AY41,1,1)&amp;MID(AZ41,1,1)</f>
        <v>00001100</v>
      </c>
      <c r="AZ42" s="120"/>
      <c r="BA42" s="120" t="str">
        <f>MID(BA41,4,1)&amp;MID(BB41,4,1)&amp;MID(BA41,2,1)&amp;MID(BB41,2,1)&amp;MID(BA41,3,1)&amp;MID(BB41,3,1)&amp;MID(BA41,1,1)&amp;MID(BB41,1,1)</f>
        <v>00001100</v>
      </c>
      <c r="BB42" s="120"/>
      <c r="BC42" s="120" t="str">
        <f>MID(BC41,4,1)&amp;MID(BD41,4,1)&amp;MID(BC41,2,1)&amp;MID(BD41,2,1)&amp;MID(BC41,3,1)&amp;MID(BD41,3,1)&amp;MID(BC41,1,1)&amp;MID(BD41,1,1)</f>
        <v>00001100</v>
      </c>
      <c r="BD42" s="120"/>
      <c r="BE42" s="120" t="str">
        <f>MID(BE41,4,1)&amp;MID(BF41,4,1)&amp;MID(BE41,2,1)&amp;MID(BF41,2,1)&amp;MID(BE41,3,1)&amp;MID(BF41,3,1)&amp;MID(BE41,1,1)&amp;MID(BF41,1,1)</f>
        <v>00001100</v>
      </c>
      <c r="BF42" s="120"/>
      <c r="BG42" s="120" t="str">
        <f>MID(BG41,4,1)&amp;MID(BH41,4,1)&amp;MID(BG41,2,1)&amp;MID(BH41,2,1)&amp;MID(BG41,3,1)&amp;MID(BH41,3,1)&amp;MID(BG41,1,1)&amp;MID(BH41,1,1)</f>
        <v>00001100</v>
      </c>
      <c r="BH42" s="120"/>
      <c r="BI42" s="120" t="str">
        <f>MID(BI41,4,1)&amp;MID(BJ41,4,1)&amp;MID(BI41,2,1)&amp;MID(BJ41,2,1)&amp;MID(BI41,3,1)&amp;MID(BJ41,3,1)&amp;MID(BI41,1,1)&amp;MID(BJ41,1,1)</f>
        <v>00110000</v>
      </c>
      <c r="BJ42" s="120"/>
      <c r="BK42" s="120" t="str">
        <f>MID(BK41,4,1)&amp;MID(BL41,4,1)&amp;MID(BK41,2,1)&amp;MID(BL41,2,1)&amp;MID(BK41,3,1)&amp;MID(BL41,3,1)&amp;MID(BK41,1,1)&amp;MID(BL41,1,1)</f>
        <v>01100100</v>
      </c>
      <c r="BL42" s="120"/>
      <c r="BM42" s="120" t="str">
        <f>MID(BM41,4,1)&amp;MID(BN41,4,1)&amp;MID(BM41,2,1)&amp;MID(BN41,2,1)&amp;MID(BM41,3,1)&amp;MID(BN41,3,1)&amp;MID(BM41,1,1)&amp;MID(BN41,1,1)</f>
        <v>11001100</v>
      </c>
      <c r="BN42" s="120"/>
      <c r="BO42" s="120" t="str">
        <f>MID(BO41,4,1)&amp;MID(BP41,4,1)&amp;MID(BO41,2,1)&amp;MID(BP41,2,1)&amp;MID(BO41,3,1)&amp;MID(BP41,3,1)&amp;MID(BO41,1,1)&amp;MID(BP41,1,1)</f>
        <v>00001100</v>
      </c>
      <c r="BP42" s="121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</row>
    <row r="43" spans="16:80">
      <c r="AR43" s="119">
        <v>6</v>
      </c>
      <c r="AS43" s="85" t="str">
        <f t="shared" ref="AS43:BP43" si="94">DEC2BIN(AS11,4)</f>
        <v>0011</v>
      </c>
      <c r="AT43" s="81" t="str">
        <f t="shared" si="94"/>
        <v>0011</v>
      </c>
      <c r="AU43" s="81" t="str">
        <f t="shared" si="94"/>
        <v>0011</v>
      </c>
      <c r="AV43" s="81" t="str">
        <f t="shared" si="94"/>
        <v>0011</v>
      </c>
      <c r="AW43" s="81" t="str">
        <f t="shared" si="94"/>
        <v>0100</v>
      </c>
      <c r="AX43" s="81" t="str">
        <f t="shared" si="94"/>
        <v>0101</v>
      </c>
      <c r="AY43" s="81" t="str">
        <f t="shared" si="94"/>
        <v>0101</v>
      </c>
      <c r="AZ43" s="81" t="str">
        <f t="shared" si="94"/>
        <v>0101</v>
      </c>
      <c r="BA43" s="81" t="str">
        <f t="shared" si="94"/>
        <v>0010</v>
      </c>
      <c r="BB43" s="81" t="str">
        <f t="shared" si="94"/>
        <v>0010</v>
      </c>
      <c r="BC43" s="81" t="str">
        <f t="shared" si="94"/>
        <v>0010</v>
      </c>
      <c r="BD43" s="81" t="str">
        <f t="shared" si="94"/>
        <v>0010</v>
      </c>
      <c r="BE43" s="81" t="str">
        <f t="shared" si="94"/>
        <v>0010</v>
      </c>
      <c r="BF43" s="81" t="str">
        <f t="shared" si="94"/>
        <v>0010</v>
      </c>
      <c r="BG43" s="81" t="str">
        <f t="shared" si="94"/>
        <v>0101</v>
      </c>
      <c r="BH43" s="81" t="str">
        <f t="shared" si="94"/>
        <v>0101</v>
      </c>
      <c r="BI43" s="81" t="str">
        <f t="shared" si="94"/>
        <v>0101</v>
      </c>
      <c r="BJ43" s="81" t="str">
        <f t="shared" si="94"/>
        <v>0100</v>
      </c>
      <c r="BK43" s="81" t="str">
        <f t="shared" si="94"/>
        <v>0011</v>
      </c>
      <c r="BL43" s="81" t="str">
        <f t="shared" si="94"/>
        <v>0011</v>
      </c>
      <c r="BM43" s="81" t="str">
        <f t="shared" si="94"/>
        <v>0011</v>
      </c>
      <c r="BN43" s="81" t="str">
        <f t="shared" si="94"/>
        <v>0011</v>
      </c>
      <c r="BO43" s="81" t="str">
        <f t="shared" si="94"/>
        <v>0010</v>
      </c>
      <c r="BP43" s="86" t="str">
        <f t="shared" si="94"/>
        <v>0010</v>
      </c>
      <c r="BQ43" s="119">
        <f t="shared" ref="BQ43" si="95">BIN2DEC(AS44)</f>
        <v>204</v>
      </c>
      <c r="BR43" s="119">
        <f t="shared" ref="BR43" si="96">BIN2DEC(AU44)</f>
        <v>204</v>
      </c>
      <c r="BS43" s="119">
        <f t="shared" ref="BS43" si="97">BIN2DEC(AW44)</f>
        <v>112</v>
      </c>
      <c r="BT43" s="119">
        <f t="shared" ref="BT43" si="98">BIN2DEC(AY44)</f>
        <v>240</v>
      </c>
      <c r="BU43" s="119">
        <f t="shared" ref="BU43" si="99">BIN2DEC(BA44)</f>
        <v>12</v>
      </c>
      <c r="BV43" s="119">
        <f t="shared" ref="BV43" si="100">BIN2DEC(BC44)</f>
        <v>12</v>
      </c>
      <c r="BW43" s="119">
        <f t="shared" ref="BW43" si="101">BIN2DEC(BE44)</f>
        <v>12</v>
      </c>
      <c r="BX43" s="119">
        <f t="shared" ref="BX43" si="102">BIN2DEC(BG44)</f>
        <v>240</v>
      </c>
      <c r="BY43" s="119">
        <f t="shared" ref="BY43" si="103">BIN2DEC(BI44)</f>
        <v>176</v>
      </c>
      <c r="BZ43" s="119">
        <f t="shared" ref="BZ43" si="104">BIN2DEC(BK44)</f>
        <v>204</v>
      </c>
      <c r="CA43" s="119">
        <f t="shared" ref="CA43" si="105">BIN2DEC(BM44)</f>
        <v>204</v>
      </c>
      <c r="CB43" s="119">
        <f t="shared" ref="CB43" si="106">BIN2DEC(BO44)</f>
        <v>12</v>
      </c>
    </row>
    <row r="44" spans="16:80">
      <c r="AR44" s="119"/>
      <c r="AS44" s="122" t="str">
        <f>MID(AS43,4,1)&amp;MID(AT43,4,1)&amp;MID(AS43,2,1)&amp;MID(AT43,2,1)&amp;MID(AS43,3,1)&amp;MID(AT43,3,1)&amp;MID(AS43,1,1)&amp;MID(AT43,1,1)</f>
        <v>11001100</v>
      </c>
      <c r="AT44" s="120"/>
      <c r="AU44" s="120" t="str">
        <f>MID(AU43,4,1)&amp;MID(AV43,4,1)&amp;MID(AU43,2,1)&amp;MID(AV43,2,1)&amp;MID(AU43,3,1)&amp;MID(AV43,3,1)&amp;MID(AU43,1,1)&amp;MID(AV43,1,1)</f>
        <v>11001100</v>
      </c>
      <c r="AV44" s="120"/>
      <c r="AW44" s="120" t="str">
        <f>MID(AW43,4,1)&amp;MID(AX43,4,1)&amp;MID(AW43,2,1)&amp;MID(AX43,2,1)&amp;MID(AW43,3,1)&amp;MID(AX43,3,1)&amp;MID(AW43,1,1)&amp;MID(AX43,1,1)</f>
        <v>01110000</v>
      </c>
      <c r="AX44" s="120"/>
      <c r="AY44" s="120" t="str">
        <f>MID(AY43,4,1)&amp;MID(AZ43,4,1)&amp;MID(AY43,2,1)&amp;MID(AZ43,2,1)&amp;MID(AY43,3,1)&amp;MID(AZ43,3,1)&amp;MID(AY43,1,1)&amp;MID(AZ43,1,1)</f>
        <v>11110000</v>
      </c>
      <c r="AZ44" s="120"/>
      <c r="BA44" s="120" t="str">
        <f>MID(BA43,4,1)&amp;MID(BB43,4,1)&amp;MID(BA43,2,1)&amp;MID(BB43,2,1)&amp;MID(BA43,3,1)&amp;MID(BB43,3,1)&amp;MID(BA43,1,1)&amp;MID(BB43,1,1)</f>
        <v>00001100</v>
      </c>
      <c r="BB44" s="120"/>
      <c r="BC44" s="120" t="str">
        <f>MID(BC43,4,1)&amp;MID(BD43,4,1)&amp;MID(BC43,2,1)&amp;MID(BD43,2,1)&amp;MID(BC43,3,1)&amp;MID(BD43,3,1)&amp;MID(BC43,1,1)&amp;MID(BD43,1,1)</f>
        <v>00001100</v>
      </c>
      <c r="BD44" s="120"/>
      <c r="BE44" s="120" t="str">
        <f>MID(BE43,4,1)&amp;MID(BF43,4,1)&amp;MID(BE43,2,1)&amp;MID(BF43,2,1)&amp;MID(BE43,3,1)&amp;MID(BF43,3,1)&amp;MID(BE43,1,1)&amp;MID(BF43,1,1)</f>
        <v>00001100</v>
      </c>
      <c r="BF44" s="120"/>
      <c r="BG44" s="120" t="str">
        <f>MID(BG43,4,1)&amp;MID(BH43,4,1)&amp;MID(BG43,2,1)&amp;MID(BH43,2,1)&amp;MID(BG43,3,1)&amp;MID(BH43,3,1)&amp;MID(BG43,1,1)&amp;MID(BH43,1,1)</f>
        <v>11110000</v>
      </c>
      <c r="BH44" s="120"/>
      <c r="BI44" s="120" t="str">
        <f>MID(BI43,4,1)&amp;MID(BJ43,4,1)&amp;MID(BI43,2,1)&amp;MID(BJ43,2,1)&amp;MID(BI43,3,1)&amp;MID(BJ43,3,1)&amp;MID(BI43,1,1)&amp;MID(BJ43,1,1)</f>
        <v>10110000</v>
      </c>
      <c r="BJ44" s="120"/>
      <c r="BK44" s="120" t="str">
        <f>MID(BK43,4,1)&amp;MID(BL43,4,1)&amp;MID(BK43,2,1)&amp;MID(BL43,2,1)&amp;MID(BK43,3,1)&amp;MID(BL43,3,1)&amp;MID(BK43,1,1)&amp;MID(BL43,1,1)</f>
        <v>11001100</v>
      </c>
      <c r="BL44" s="120"/>
      <c r="BM44" s="120" t="str">
        <f>MID(BM43,4,1)&amp;MID(BN43,4,1)&amp;MID(BM43,2,1)&amp;MID(BN43,2,1)&amp;MID(BM43,3,1)&amp;MID(BN43,3,1)&amp;MID(BM43,1,1)&amp;MID(BN43,1,1)</f>
        <v>11001100</v>
      </c>
      <c r="BN44" s="120"/>
      <c r="BO44" s="120" t="str">
        <f>MID(BO43,4,1)&amp;MID(BP43,4,1)&amp;MID(BO43,2,1)&amp;MID(BP43,2,1)&amp;MID(BO43,3,1)&amp;MID(BP43,3,1)&amp;MID(BO43,1,1)&amp;MID(BP43,1,1)</f>
        <v>00001100</v>
      </c>
      <c r="BP44" s="121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</row>
    <row r="45" spans="16:80">
      <c r="AR45" s="119">
        <v>7</v>
      </c>
      <c r="AS45" s="85" t="str">
        <f t="shared" ref="AS45:BP45" si="107">DEC2BIN(AS12,4)</f>
        <v>0011</v>
      </c>
      <c r="AT45" s="81" t="str">
        <f t="shared" si="107"/>
        <v>0011</v>
      </c>
      <c r="AU45" s="81" t="str">
        <f t="shared" si="107"/>
        <v>0101</v>
      </c>
      <c r="AV45" s="81" t="str">
        <f t="shared" si="107"/>
        <v>0101</v>
      </c>
      <c r="AW45" s="81" t="str">
        <f t="shared" si="107"/>
        <v>0101</v>
      </c>
      <c r="AX45" s="81" t="str">
        <f t="shared" si="107"/>
        <v>0101</v>
      </c>
      <c r="AY45" s="81" t="str">
        <f t="shared" si="107"/>
        <v>0010</v>
      </c>
      <c r="AZ45" s="81" t="str">
        <f t="shared" si="107"/>
        <v>0101</v>
      </c>
      <c r="BA45" s="81" t="str">
        <f t="shared" si="107"/>
        <v>0101</v>
      </c>
      <c r="BB45" s="81" t="str">
        <f t="shared" si="107"/>
        <v>0010</v>
      </c>
      <c r="BC45" s="81" t="str">
        <f t="shared" si="107"/>
        <v>0010</v>
      </c>
      <c r="BD45" s="81" t="str">
        <f t="shared" si="107"/>
        <v>0010</v>
      </c>
      <c r="BE45" s="81" t="str">
        <f t="shared" si="107"/>
        <v>0101</v>
      </c>
      <c r="BF45" s="81" t="str">
        <f t="shared" si="107"/>
        <v>0101</v>
      </c>
      <c r="BG45" s="81" t="str">
        <f t="shared" si="107"/>
        <v>0101</v>
      </c>
      <c r="BH45" s="81" t="str">
        <f t="shared" si="107"/>
        <v>0010</v>
      </c>
      <c r="BI45" s="81" t="str">
        <f t="shared" si="107"/>
        <v>0101</v>
      </c>
      <c r="BJ45" s="81" t="str">
        <f t="shared" si="107"/>
        <v>0101</v>
      </c>
      <c r="BK45" s="81" t="str">
        <f t="shared" si="107"/>
        <v>0101</v>
      </c>
      <c r="BL45" s="81" t="str">
        <f t="shared" si="107"/>
        <v>0011</v>
      </c>
      <c r="BM45" s="81" t="str">
        <f t="shared" si="107"/>
        <v>0011</v>
      </c>
      <c r="BN45" s="81" t="str">
        <f t="shared" si="107"/>
        <v>0011</v>
      </c>
      <c r="BO45" s="81" t="str">
        <f t="shared" si="107"/>
        <v>0010</v>
      </c>
      <c r="BP45" s="86" t="str">
        <f t="shared" si="107"/>
        <v>0010</v>
      </c>
      <c r="BQ45" s="119">
        <f t="shared" ref="BQ45" si="108">BIN2DEC(AS46)</f>
        <v>204</v>
      </c>
      <c r="BR45" s="119">
        <f t="shared" ref="BR45" si="109">BIN2DEC(AU46)</f>
        <v>240</v>
      </c>
      <c r="BS45" s="119">
        <f t="shared" ref="BS45" si="110">BIN2DEC(AW46)</f>
        <v>240</v>
      </c>
      <c r="BT45" s="119">
        <f t="shared" ref="BT45" si="111">BIN2DEC(AY46)</f>
        <v>88</v>
      </c>
      <c r="BU45" s="119">
        <f t="shared" ref="BU45" si="112">BIN2DEC(BA46)</f>
        <v>164</v>
      </c>
      <c r="BV45" s="119">
        <f t="shared" ref="BV45" si="113">BIN2DEC(BC46)</f>
        <v>12</v>
      </c>
      <c r="BW45" s="119">
        <f t="shared" ref="BW45" si="114">BIN2DEC(BE46)</f>
        <v>240</v>
      </c>
      <c r="BX45" s="119">
        <f t="shared" ref="BX45" si="115">BIN2DEC(BG46)</f>
        <v>164</v>
      </c>
      <c r="BY45" s="119">
        <f t="shared" ref="BY45" si="116">BIN2DEC(BI46)</f>
        <v>240</v>
      </c>
      <c r="BZ45" s="119">
        <f t="shared" ref="BZ45" si="117">BIN2DEC(BK46)</f>
        <v>228</v>
      </c>
      <c r="CA45" s="119">
        <f t="shared" ref="CA45" si="118">BIN2DEC(BM46)</f>
        <v>204</v>
      </c>
      <c r="CB45" s="119">
        <f t="shared" ref="CB45" si="119">BIN2DEC(BO46)</f>
        <v>12</v>
      </c>
    </row>
    <row r="46" spans="16:80">
      <c r="AR46" s="119"/>
      <c r="AS46" s="122" t="str">
        <f>MID(AS45,4,1)&amp;MID(AT45,4,1)&amp;MID(AS45,2,1)&amp;MID(AT45,2,1)&amp;MID(AS45,3,1)&amp;MID(AT45,3,1)&amp;MID(AS45,1,1)&amp;MID(AT45,1,1)</f>
        <v>11001100</v>
      </c>
      <c r="AT46" s="120"/>
      <c r="AU46" s="120" t="str">
        <f>MID(AU45,4,1)&amp;MID(AV45,4,1)&amp;MID(AU45,2,1)&amp;MID(AV45,2,1)&amp;MID(AU45,3,1)&amp;MID(AV45,3,1)&amp;MID(AU45,1,1)&amp;MID(AV45,1,1)</f>
        <v>11110000</v>
      </c>
      <c r="AV46" s="120"/>
      <c r="AW46" s="120" t="str">
        <f>MID(AW45,4,1)&amp;MID(AX45,4,1)&amp;MID(AW45,2,1)&amp;MID(AX45,2,1)&amp;MID(AW45,3,1)&amp;MID(AX45,3,1)&amp;MID(AW45,1,1)&amp;MID(AX45,1,1)</f>
        <v>11110000</v>
      </c>
      <c r="AX46" s="120"/>
      <c r="AY46" s="120" t="str">
        <f>MID(AY45,4,1)&amp;MID(AZ45,4,1)&amp;MID(AY45,2,1)&amp;MID(AZ45,2,1)&amp;MID(AY45,3,1)&amp;MID(AZ45,3,1)&amp;MID(AY45,1,1)&amp;MID(AZ45,1,1)</f>
        <v>01011000</v>
      </c>
      <c r="AZ46" s="120"/>
      <c r="BA46" s="120" t="str">
        <f>MID(BA45,4,1)&amp;MID(BB45,4,1)&amp;MID(BA45,2,1)&amp;MID(BB45,2,1)&amp;MID(BA45,3,1)&amp;MID(BB45,3,1)&amp;MID(BA45,1,1)&amp;MID(BB45,1,1)</f>
        <v>10100100</v>
      </c>
      <c r="BB46" s="120"/>
      <c r="BC46" s="120" t="str">
        <f>MID(BC45,4,1)&amp;MID(BD45,4,1)&amp;MID(BC45,2,1)&amp;MID(BD45,2,1)&amp;MID(BC45,3,1)&amp;MID(BD45,3,1)&amp;MID(BC45,1,1)&amp;MID(BD45,1,1)</f>
        <v>00001100</v>
      </c>
      <c r="BD46" s="120"/>
      <c r="BE46" s="120" t="str">
        <f>MID(BE45,4,1)&amp;MID(BF45,4,1)&amp;MID(BE45,2,1)&amp;MID(BF45,2,1)&amp;MID(BE45,3,1)&amp;MID(BF45,3,1)&amp;MID(BE45,1,1)&amp;MID(BF45,1,1)</f>
        <v>11110000</v>
      </c>
      <c r="BF46" s="120"/>
      <c r="BG46" s="120" t="str">
        <f>MID(BG45,4,1)&amp;MID(BH45,4,1)&amp;MID(BG45,2,1)&amp;MID(BH45,2,1)&amp;MID(BG45,3,1)&amp;MID(BH45,3,1)&amp;MID(BG45,1,1)&amp;MID(BH45,1,1)</f>
        <v>10100100</v>
      </c>
      <c r="BH46" s="120"/>
      <c r="BI46" s="120" t="str">
        <f>MID(BI45,4,1)&amp;MID(BJ45,4,1)&amp;MID(BI45,2,1)&amp;MID(BJ45,2,1)&amp;MID(BI45,3,1)&amp;MID(BJ45,3,1)&amp;MID(BI45,1,1)&amp;MID(BJ45,1,1)</f>
        <v>11110000</v>
      </c>
      <c r="BJ46" s="120"/>
      <c r="BK46" s="120" t="str">
        <f>MID(BK45,4,1)&amp;MID(BL45,4,1)&amp;MID(BK45,2,1)&amp;MID(BL45,2,1)&amp;MID(BK45,3,1)&amp;MID(BL45,3,1)&amp;MID(BK45,1,1)&amp;MID(BL45,1,1)</f>
        <v>11100100</v>
      </c>
      <c r="BL46" s="120"/>
      <c r="BM46" s="120" t="str">
        <f>MID(BM45,4,1)&amp;MID(BN45,4,1)&amp;MID(BM45,2,1)&amp;MID(BN45,2,1)&amp;MID(BM45,3,1)&amp;MID(BN45,3,1)&amp;MID(BM45,1,1)&amp;MID(BN45,1,1)</f>
        <v>11001100</v>
      </c>
      <c r="BN46" s="120"/>
      <c r="BO46" s="120" t="str">
        <f>MID(BO45,4,1)&amp;MID(BP45,4,1)&amp;MID(BO45,2,1)&amp;MID(BP45,2,1)&amp;MID(BO45,3,1)&amp;MID(BP45,3,1)&amp;MID(BO45,1,1)&amp;MID(BP45,1,1)</f>
        <v>00001100</v>
      </c>
      <c r="BP46" s="121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  <c r="CB46" s="119"/>
    </row>
    <row r="47" spans="16:80">
      <c r="AR47" s="119">
        <v>8</v>
      </c>
      <c r="AS47" s="85" t="str">
        <f>DEC2BIN(AS13,4)</f>
        <v>0011</v>
      </c>
      <c r="AT47" s="81" t="str">
        <f>DEC2BIN(AT13,4)</f>
        <v>0101</v>
      </c>
      <c r="AU47" s="81" t="str">
        <f t="shared" ref="AU47:BP47" si="120">DEC2BIN(AU13,4)</f>
        <v>0101</v>
      </c>
      <c r="AV47" s="81" t="str">
        <f t="shared" si="120"/>
        <v>0101</v>
      </c>
      <c r="AW47" s="81" t="str">
        <f t="shared" si="120"/>
        <v>0101</v>
      </c>
      <c r="AX47" s="81" t="str">
        <f t="shared" si="120"/>
        <v>0101</v>
      </c>
      <c r="AY47" s="81" t="str">
        <f t="shared" si="120"/>
        <v>0010</v>
      </c>
      <c r="AZ47" s="81" t="str">
        <f t="shared" si="120"/>
        <v>0010</v>
      </c>
      <c r="BA47" s="81" t="str">
        <f t="shared" si="120"/>
        <v>0101</v>
      </c>
      <c r="BB47" s="81" t="str">
        <f t="shared" si="120"/>
        <v>0101</v>
      </c>
      <c r="BC47" s="81" t="str">
        <f t="shared" si="120"/>
        <v>0101</v>
      </c>
      <c r="BD47" s="81" t="str">
        <f t="shared" si="120"/>
        <v>0101</v>
      </c>
      <c r="BE47" s="81" t="str">
        <f t="shared" si="120"/>
        <v>0101</v>
      </c>
      <c r="BF47" s="81" t="str">
        <f t="shared" si="120"/>
        <v>0101</v>
      </c>
      <c r="BG47" s="81" t="str">
        <f t="shared" si="120"/>
        <v>0010</v>
      </c>
      <c r="BH47" s="81" t="str">
        <f t="shared" si="120"/>
        <v>0010</v>
      </c>
      <c r="BI47" s="81" t="str">
        <f t="shared" si="120"/>
        <v>0101</v>
      </c>
      <c r="BJ47" s="81" t="str">
        <f t="shared" si="120"/>
        <v>0101</v>
      </c>
      <c r="BK47" s="81" t="str">
        <f t="shared" si="120"/>
        <v>0101</v>
      </c>
      <c r="BL47" s="81" t="str">
        <f t="shared" si="120"/>
        <v>0101</v>
      </c>
      <c r="BM47" s="81" t="str">
        <f t="shared" si="120"/>
        <v>0011</v>
      </c>
      <c r="BN47" s="81" t="str">
        <f t="shared" si="120"/>
        <v>0011</v>
      </c>
      <c r="BO47" s="81" t="str">
        <f t="shared" si="120"/>
        <v>0010</v>
      </c>
      <c r="BP47" s="86" t="str">
        <f t="shared" si="120"/>
        <v>0010</v>
      </c>
      <c r="BQ47" s="119">
        <f t="shared" ref="BQ47" si="121">BIN2DEC(AS48)</f>
        <v>216</v>
      </c>
      <c r="BR47" s="119">
        <f t="shared" ref="BR47" si="122">BIN2DEC(AU48)</f>
        <v>240</v>
      </c>
      <c r="BS47" s="119">
        <f t="shared" ref="BS47" si="123">BIN2DEC(AW48)</f>
        <v>240</v>
      </c>
      <c r="BT47" s="119">
        <f t="shared" ref="BT47" si="124">BIN2DEC(AY48)</f>
        <v>12</v>
      </c>
      <c r="BU47" s="119">
        <f t="shared" ref="BU47" si="125">BIN2DEC(BA48)</f>
        <v>240</v>
      </c>
      <c r="BV47" s="119">
        <f t="shared" ref="BV47" si="126">BIN2DEC(BC48)</f>
        <v>240</v>
      </c>
      <c r="BW47" s="119">
        <f t="shared" ref="BW47" si="127">BIN2DEC(BE48)</f>
        <v>240</v>
      </c>
      <c r="BX47" s="119">
        <f t="shared" ref="BX47" si="128">BIN2DEC(BG48)</f>
        <v>12</v>
      </c>
      <c r="BY47" s="119">
        <f t="shared" ref="BY47" si="129">BIN2DEC(BI48)</f>
        <v>240</v>
      </c>
      <c r="BZ47" s="119">
        <f t="shared" ref="BZ47" si="130">BIN2DEC(BK48)</f>
        <v>240</v>
      </c>
      <c r="CA47" s="119">
        <f t="shared" ref="CA47" si="131">BIN2DEC(BM48)</f>
        <v>204</v>
      </c>
      <c r="CB47" s="119">
        <f t="shared" ref="CB47" si="132">BIN2DEC(BO48)</f>
        <v>12</v>
      </c>
    </row>
    <row r="48" spans="16:80">
      <c r="AR48" s="119"/>
      <c r="AS48" s="122" t="str">
        <f>MID(AS47,4,1)&amp;MID(AT47,4,1)&amp;MID(AS47,2,1)&amp;MID(AT47,2,1)&amp;MID(AS47,3,1)&amp;MID(AT47,3,1)&amp;MID(AS47,1,1)&amp;MID(AT47,1,1)</f>
        <v>11011000</v>
      </c>
      <c r="AT48" s="120"/>
      <c r="AU48" s="120" t="str">
        <f t="shared" ref="AU48" si="133">MID(AU47,4,1)&amp;MID(AV47,4,1)&amp;MID(AU47,2,1)&amp;MID(AV47,2,1)&amp;MID(AU47,3,1)&amp;MID(AV47,3,1)&amp;MID(AU47,1,1)&amp;MID(AV47,1,1)</f>
        <v>11110000</v>
      </c>
      <c r="AV48" s="120"/>
      <c r="AW48" s="120" t="str">
        <f t="shared" ref="AW48" si="134">MID(AW47,4,1)&amp;MID(AX47,4,1)&amp;MID(AW47,2,1)&amp;MID(AX47,2,1)&amp;MID(AW47,3,1)&amp;MID(AX47,3,1)&amp;MID(AW47,1,1)&amp;MID(AX47,1,1)</f>
        <v>11110000</v>
      </c>
      <c r="AX48" s="120"/>
      <c r="AY48" s="120" t="str">
        <f t="shared" ref="AY48" si="135">MID(AY47,4,1)&amp;MID(AZ47,4,1)&amp;MID(AY47,2,1)&amp;MID(AZ47,2,1)&amp;MID(AY47,3,1)&amp;MID(AZ47,3,1)&amp;MID(AY47,1,1)&amp;MID(AZ47,1,1)</f>
        <v>00001100</v>
      </c>
      <c r="AZ48" s="120"/>
      <c r="BA48" s="120" t="str">
        <f t="shared" ref="BA48" si="136">MID(BA47,4,1)&amp;MID(BB47,4,1)&amp;MID(BA47,2,1)&amp;MID(BB47,2,1)&amp;MID(BA47,3,1)&amp;MID(BB47,3,1)&amp;MID(BA47,1,1)&amp;MID(BB47,1,1)</f>
        <v>11110000</v>
      </c>
      <c r="BB48" s="120"/>
      <c r="BC48" s="120" t="str">
        <f t="shared" ref="BC48" si="137">MID(BC47,4,1)&amp;MID(BD47,4,1)&amp;MID(BC47,2,1)&amp;MID(BD47,2,1)&amp;MID(BC47,3,1)&amp;MID(BD47,3,1)&amp;MID(BC47,1,1)&amp;MID(BD47,1,1)</f>
        <v>11110000</v>
      </c>
      <c r="BD48" s="120"/>
      <c r="BE48" s="120" t="str">
        <f t="shared" ref="BE48" si="138">MID(BE47,4,1)&amp;MID(BF47,4,1)&amp;MID(BE47,2,1)&amp;MID(BF47,2,1)&amp;MID(BE47,3,1)&amp;MID(BF47,3,1)&amp;MID(BE47,1,1)&amp;MID(BF47,1,1)</f>
        <v>11110000</v>
      </c>
      <c r="BF48" s="120"/>
      <c r="BG48" s="120" t="str">
        <f t="shared" ref="BG48" si="139">MID(BG47,4,1)&amp;MID(BH47,4,1)&amp;MID(BG47,2,1)&amp;MID(BH47,2,1)&amp;MID(BG47,3,1)&amp;MID(BH47,3,1)&amp;MID(BG47,1,1)&amp;MID(BH47,1,1)</f>
        <v>00001100</v>
      </c>
      <c r="BH48" s="120"/>
      <c r="BI48" s="120" t="str">
        <f t="shared" ref="BI48" si="140">MID(BI47,4,1)&amp;MID(BJ47,4,1)&amp;MID(BI47,2,1)&amp;MID(BJ47,2,1)&amp;MID(BI47,3,1)&amp;MID(BJ47,3,1)&amp;MID(BI47,1,1)&amp;MID(BJ47,1,1)</f>
        <v>11110000</v>
      </c>
      <c r="BJ48" s="120"/>
      <c r="BK48" s="120" t="str">
        <f t="shared" ref="BK48" si="141">MID(BK47,4,1)&amp;MID(BL47,4,1)&amp;MID(BK47,2,1)&amp;MID(BL47,2,1)&amp;MID(BK47,3,1)&amp;MID(BL47,3,1)&amp;MID(BK47,1,1)&amp;MID(BL47,1,1)</f>
        <v>11110000</v>
      </c>
      <c r="BL48" s="120"/>
      <c r="BM48" s="120" t="str">
        <f t="shared" ref="BM48" si="142">MID(BM47,4,1)&amp;MID(BN47,4,1)&amp;MID(BM47,2,1)&amp;MID(BN47,2,1)&amp;MID(BM47,3,1)&amp;MID(BN47,3,1)&amp;MID(BM47,1,1)&amp;MID(BN47,1,1)</f>
        <v>11001100</v>
      </c>
      <c r="BN48" s="120"/>
      <c r="BO48" s="120" t="str">
        <f t="shared" ref="BO48" si="143">MID(BO47,4,1)&amp;MID(BP47,4,1)&amp;MID(BO47,2,1)&amp;MID(BP47,2,1)&amp;MID(BO47,3,1)&amp;MID(BP47,3,1)&amp;MID(BO47,1,1)&amp;MID(BP47,1,1)</f>
        <v>00001100</v>
      </c>
      <c r="BP48" s="121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</row>
    <row r="49" spans="44:82">
      <c r="AR49" s="119">
        <v>9</v>
      </c>
      <c r="AS49" s="85" t="str">
        <f>DEC2BIN(AS14,4)</f>
        <v>0011</v>
      </c>
      <c r="AT49" s="81" t="str">
        <f>DEC2BIN(AT14,4)</f>
        <v>0010</v>
      </c>
      <c r="AU49" s="81" t="str">
        <f t="shared" ref="AU49:BP49" si="144">DEC2BIN(AU14,4)</f>
        <v>0101</v>
      </c>
      <c r="AV49" s="81" t="str">
        <f t="shared" si="144"/>
        <v>0101</v>
      </c>
      <c r="AW49" s="81" t="str">
        <f t="shared" si="144"/>
        <v>0101</v>
      </c>
      <c r="AX49" s="81" t="str">
        <f t="shared" si="144"/>
        <v>0101</v>
      </c>
      <c r="AY49" s="81" t="str">
        <f t="shared" si="144"/>
        <v>0010</v>
      </c>
      <c r="AZ49" s="81" t="str">
        <f t="shared" si="144"/>
        <v>0101</v>
      </c>
      <c r="BA49" s="81" t="str">
        <f t="shared" si="144"/>
        <v>0101</v>
      </c>
      <c r="BB49" s="81" t="str">
        <f t="shared" si="144"/>
        <v>0101</v>
      </c>
      <c r="BC49" s="81" t="str">
        <f t="shared" si="144"/>
        <v>0101</v>
      </c>
      <c r="BD49" s="81" t="str">
        <f t="shared" si="144"/>
        <v>0101</v>
      </c>
      <c r="BE49" s="81" t="str">
        <f t="shared" si="144"/>
        <v>0101</v>
      </c>
      <c r="BF49" s="81" t="str">
        <f t="shared" si="144"/>
        <v>0101</v>
      </c>
      <c r="BG49" s="81" t="str">
        <f t="shared" si="144"/>
        <v>0101</v>
      </c>
      <c r="BH49" s="81" t="str">
        <f t="shared" si="144"/>
        <v>0010</v>
      </c>
      <c r="BI49" s="81" t="str">
        <f t="shared" si="144"/>
        <v>0101</v>
      </c>
      <c r="BJ49" s="81" t="str">
        <f t="shared" si="144"/>
        <v>0101</v>
      </c>
      <c r="BK49" s="81" t="str">
        <f t="shared" si="144"/>
        <v>0101</v>
      </c>
      <c r="BL49" s="81" t="str">
        <f t="shared" si="144"/>
        <v>0010</v>
      </c>
      <c r="BM49" s="81" t="str">
        <f t="shared" si="144"/>
        <v>0011</v>
      </c>
      <c r="BN49" s="81" t="str">
        <f t="shared" si="144"/>
        <v>0011</v>
      </c>
      <c r="BO49" s="81" t="str">
        <f t="shared" si="144"/>
        <v>0010</v>
      </c>
      <c r="BP49" s="86" t="str">
        <f t="shared" si="144"/>
        <v>0010</v>
      </c>
      <c r="BQ49" s="119">
        <f t="shared" ref="BQ49" si="145">BIN2DEC(AS50)</f>
        <v>140</v>
      </c>
      <c r="BR49" s="119">
        <f t="shared" ref="BR49" si="146">BIN2DEC(AU50)</f>
        <v>240</v>
      </c>
      <c r="BS49" s="119">
        <f t="shared" ref="BS49" si="147">BIN2DEC(AW50)</f>
        <v>240</v>
      </c>
      <c r="BT49" s="119">
        <f t="shared" ref="BT49" si="148">BIN2DEC(AY50)</f>
        <v>88</v>
      </c>
      <c r="BU49" s="119">
        <f t="shared" ref="BU49" si="149">BIN2DEC(BA50)</f>
        <v>240</v>
      </c>
      <c r="BV49" s="119">
        <f t="shared" ref="BV49" si="150">BIN2DEC(BC50)</f>
        <v>240</v>
      </c>
      <c r="BW49" s="119">
        <f t="shared" ref="BW49" si="151">BIN2DEC(BE50)</f>
        <v>240</v>
      </c>
      <c r="BX49" s="119">
        <f t="shared" ref="BX49" si="152">BIN2DEC(BG50)</f>
        <v>164</v>
      </c>
      <c r="BY49" s="119">
        <f t="shared" ref="BY49" si="153">BIN2DEC(BI50)</f>
        <v>240</v>
      </c>
      <c r="BZ49" s="119">
        <f t="shared" ref="BZ49" si="154">BIN2DEC(BK50)</f>
        <v>164</v>
      </c>
      <c r="CA49" s="119">
        <f t="shared" ref="CA49" si="155">BIN2DEC(BM50)</f>
        <v>204</v>
      </c>
      <c r="CB49" s="119">
        <f t="shared" ref="CB49" si="156">BIN2DEC(BO50)</f>
        <v>12</v>
      </c>
    </row>
    <row r="50" spans="44:82">
      <c r="AR50" s="119"/>
      <c r="AS50" s="122" t="str">
        <f>MID(AS49,4,1)&amp;MID(AT49,4,1)&amp;MID(AS49,2,1)&amp;MID(AT49,2,1)&amp;MID(AS49,3,1)&amp;MID(AT49,3,1)&amp;MID(AS49,1,1)&amp;MID(AT49,1,1)</f>
        <v>10001100</v>
      </c>
      <c r="AT50" s="120"/>
      <c r="AU50" s="120" t="str">
        <f t="shared" ref="AU50" si="157">MID(AU49,4,1)&amp;MID(AV49,4,1)&amp;MID(AU49,2,1)&amp;MID(AV49,2,1)&amp;MID(AU49,3,1)&amp;MID(AV49,3,1)&amp;MID(AU49,1,1)&amp;MID(AV49,1,1)</f>
        <v>11110000</v>
      </c>
      <c r="AV50" s="120"/>
      <c r="AW50" s="120" t="str">
        <f t="shared" ref="AW50" si="158">MID(AW49,4,1)&amp;MID(AX49,4,1)&amp;MID(AW49,2,1)&amp;MID(AX49,2,1)&amp;MID(AW49,3,1)&amp;MID(AX49,3,1)&amp;MID(AW49,1,1)&amp;MID(AX49,1,1)</f>
        <v>11110000</v>
      </c>
      <c r="AX50" s="120"/>
      <c r="AY50" s="120" t="str">
        <f t="shared" ref="AY50" si="159">MID(AY49,4,1)&amp;MID(AZ49,4,1)&amp;MID(AY49,2,1)&amp;MID(AZ49,2,1)&amp;MID(AY49,3,1)&amp;MID(AZ49,3,1)&amp;MID(AY49,1,1)&amp;MID(AZ49,1,1)</f>
        <v>01011000</v>
      </c>
      <c r="AZ50" s="120"/>
      <c r="BA50" s="120" t="str">
        <f t="shared" ref="BA50" si="160">MID(BA49,4,1)&amp;MID(BB49,4,1)&amp;MID(BA49,2,1)&amp;MID(BB49,2,1)&amp;MID(BA49,3,1)&amp;MID(BB49,3,1)&amp;MID(BA49,1,1)&amp;MID(BB49,1,1)</f>
        <v>11110000</v>
      </c>
      <c r="BB50" s="120"/>
      <c r="BC50" s="120" t="str">
        <f t="shared" ref="BC50" si="161">MID(BC49,4,1)&amp;MID(BD49,4,1)&amp;MID(BC49,2,1)&amp;MID(BD49,2,1)&amp;MID(BC49,3,1)&amp;MID(BD49,3,1)&amp;MID(BC49,1,1)&amp;MID(BD49,1,1)</f>
        <v>11110000</v>
      </c>
      <c r="BD50" s="120"/>
      <c r="BE50" s="120" t="str">
        <f t="shared" ref="BE50" si="162">MID(BE49,4,1)&amp;MID(BF49,4,1)&amp;MID(BE49,2,1)&amp;MID(BF49,2,1)&amp;MID(BE49,3,1)&amp;MID(BF49,3,1)&amp;MID(BE49,1,1)&amp;MID(BF49,1,1)</f>
        <v>11110000</v>
      </c>
      <c r="BF50" s="120"/>
      <c r="BG50" s="120" t="str">
        <f t="shared" ref="BG50" si="163">MID(BG49,4,1)&amp;MID(BH49,4,1)&amp;MID(BG49,2,1)&amp;MID(BH49,2,1)&amp;MID(BG49,3,1)&amp;MID(BH49,3,1)&amp;MID(BG49,1,1)&amp;MID(BH49,1,1)</f>
        <v>10100100</v>
      </c>
      <c r="BH50" s="120"/>
      <c r="BI50" s="120" t="str">
        <f t="shared" ref="BI50" si="164">MID(BI49,4,1)&amp;MID(BJ49,4,1)&amp;MID(BI49,2,1)&amp;MID(BJ49,2,1)&amp;MID(BI49,3,1)&amp;MID(BJ49,3,1)&amp;MID(BI49,1,1)&amp;MID(BJ49,1,1)</f>
        <v>11110000</v>
      </c>
      <c r="BJ50" s="120"/>
      <c r="BK50" s="120" t="str">
        <f t="shared" ref="BK50" si="165">MID(BK49,4,1)&amp;MID(BL49,4,1)&amp;MID(BK49,2,1)&amp;MID(BL49,2,1)&amp;MID(BK49,3,1)&amp;MID(BL49,3,1)&amp;MID(BK49,1,1)&amp;MID(BL49,1,1)</f>
        <v>10100100</v>
      </c>
      <c r="BL50" s="120"/>
      <c r="BM50" s="120" t="str">
        <f t="shared" ref="BM50" si="166">MID(BM49,4,1)&amp;MID(BN49,4,1)&amp;MID(BM49,2,1)&amp;MID(BN49,2,1)&amp;MID(BM49,3,1)&amp;MID(BN49,3,1)&amp;MID(BM49,1,1)&amp;MID(BN49,1,1)</f>
        <v>11001100</v>
      </c>
      <c r="BN50" s="120"/>
      <c r="BO50" s="120" t="str">
        <f t="shared" ref="BO50" si="167">MID(BO49,4,1)&amp;MID(BP49,4,1)&amp;MID(BO49,2,1)&amp;MID(BP49,2,1)&amp;MID(BO49,3,1)&amp;MID(BP49,3,1)&amp;MID(BO49,1,1)&amp;MID(BP49,1,1)</f>
        <v>00001100</v>
      </c>
      <c r="BP50" s="121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D50" s="87"/>
    </row>
    <row r="51" spans="44:82">
      <c r="AR51" s="119">
        <v>10</v>
      </c>
      <c r="AS51" s="85" t="str">
        <f>DEC2BIN(AS15,4)</f>
        <v>0011</v>
      </c>
      <c r="AT51" s="81" t="str">
        <f>DEC2BIN(AT15,4)</f>
        <v>0010</v>
      </c>
      <c r="AU51" s="81" t="str">
        <f t="shared" ref="AU51:BP51" si="168">DEC2BIN(AU15,4)</f>
        <v>0101</v>
      </c>
      <c r="AV51" s="81" t="str">
        <f t="shared" si="168"/>
        <v>0101</v>
      </c>
      <c r="AW51" s="81" t="str">
        <f t="shared" si="168"/>
        <v>0101</v>
      </c>
      <c r="AX51" s="81" t="str">
        <f t="shared" si="168"/>
        <v>0101</v>
      </c>
      <c r="AY51" s="81" t="str">
        <f t="shared" si="168"/>
        <v>0101</v>
      </c>
      <c r="AZ51" s="81" t="str">
        <f t="shared" si="168"/>
        <v>0101</v>
      </c>
      <c r="BA51" s="81" t="str">
        <f t="shared" si="168"/>
        <v>0010</v>
      </c>
      <c r="BB51" s="81" t="str">
        <f t="shared" si="168"/>
        <v>0010</v>
      </c>
      <c r="BC51" s="81" t="str">
        <f t="shared" si="168"/>
        <v>0010</v>
      </c>
      <c r="BD51" s="81" t="str">
        <f t="shared" si="168"/>
        <v>0010</v>
      </c>
      <c r="BE51" s="81" t="str">
        <f t="shared" si="168"/>
        <v>0010</v>
      </c>
      <c r="BF51" s="81" t="str">
        <f t="shared" si="168"/>
        <v>0101</v>
      </c>
      <c r="BG51" s="81" t="str">
        <f t="shared" si="168"/>
        <v>0101</v>
      </c>
      <c r="BH51" s="81" t="str">
        <f t="shared" si="168"/>
        <v>0101</v>
      </c>
      <c r="BI51" s="81" t="str">
        <f t="shared" si="168"/>
        <v>0101</v>
      </c>
      <c r="BJ51" s="81" t="str">
        <f t="shared" si="168"/>
        <v>0101</v>
      </c>
      <c r="BK51" s="81" t="str">
        <f t="shared" si="168"/>
        <v>0101</v>
      </c>
      <c r="BL51" s="81" t="str">
        <f t="shared" si="168"/>
        <v>0010</v>
      </c>
      <c r="BM51" s="81" t="str">
        <f t="shared" si="168"/>
        <v>0011</v>
      </c>
      <c r="BN51" s="81" t="str">
        <f t="shared" si="168"/>
        <v>0011</v>
      </c>
      <c r="BO51" s="81" t="str">
        <f t="shared" si="168"/>
        <v>0010</v>
      </c>
      <c r="BP51" s="86" t="str">
        <f t="shared" si="168"/>
        <v>0010</v>
      </c>
      <c r="BQ51" s="119">
        <f t="shared" ref="BQ51" si="169">BIN2DEC(AS52)</f>
        <v>140</v>
      </c>
      <c r="BR51" s="119">
        <f t="shared" ref="BR51" si="170">BIN2DEC(AU52)</f>
        <v>240</v>
      </c>
      <c r="BS51" s="119">
        <f t="shared" ref="BS51" si="171">BIN2DEC(AW52)</f>
        <v>240</v>
      </c>
      <c r="BT51" s="119">
        <f t="shared" ref="BT51" si="172">BIN2DEC(AY52)</f>
        <v>240</v>
      </c>
      <c r="BU51" s="119">
        <f t="shared" ref="BU51" si="173">BIN2DEC(BA52)</f>
        <v>12</v>
      </c>
      <c r="BV51" s="119">
        <f t="shared" ref="BV51" si="174">BIN2DEC(BC52)</f>
        <v>12</v>
      </c>
      <c r="BW51" s="119">
        <f t="shared" ref="BW51" si="175">BIN2DEC(BE52)</f>
        <v>88</v>
      </c>
      <c r="BX51" s="119">
        <f t="shared" ref="BX51" si="176">BIN2DEC(BG52)</f>
        <v>240</v>
      </c>
      <c r="BY51" s="119">
        <f t="shared" ref="BY51" si="177">BIN2DEC(BI52)</f>
        <v>240</v>
      </c>
      <c r="BZ51" s="119">
        <f t="shared" ref="BZ51" si="178">BIN2DEC(BK52)</f>
        <v>164</v>
      </c>
      <c r="CA51" s="119">
        <f t="shared" ref="CA51" si="179">BIN2DEC(BM52)</f>
        <v>204</v>
      </c>
      <c r="CB51" s="119">
        <f t="shared" ref="CB51" si="180">BIN2DEC(BO52)</f>
        <v>12</v>
      </c>
    </row>
    <row r="52" spans="44:82">
      <c r="AR52" s="119"/>
      <c r="AS52" s="122" t="str">
        <f>MID(AS51,4,1)&amp;MID(AT51,4,1)&amp;MID(AS51,2,1)&amp;MID(AT51,2,1)&amp;MID(AS51,3,1)&amp;MID(AT51,3,1)&amp;MID(AS51,1,1)&amp;MID(AT51,1,1)</f>
        <v>10001100</v>
      </c>
      <c r="AT52" s="120"/>
      <c r="AU52" s="120" t="str">
        <f t="shared" ref="AU52" si="181">MID(AU51,4,1)&amp;MID(AV51,4,1)&amp;MID(AU51,2,1)&amp;MID(AV51,2,1)&amp;MID(AU51,3,1)&amp;MID(AV51,3,1)&amp;MID(AU51,1,1)&amp;MID(AV51,1,1)</f>
        <v>11110000</v>
      </c>
      <c r="AV52" s="120"/>
      <c r="AW52" s="120" t="str">
        <f t="shared" ref="AW52" si="182">MID(AW51,4,1)&amp;MID(AX51,4,1)&amp;MID(AW51,2,1)&amp;MID(AX51,2,1)&amp;MID(AW51,3,1)&amp;MID(AX51,3,1)&amp;MID(AW51,1,1)&amp;MID(AX51,1,1)</f>
        <v>11110000</v>
      </c>
      <c r="AX52" s="120"/>
      <c r="AY52" s="120" t="str">
        <f t="shared" ref="AY52" si="183">MID(AY51,4,1)&amp;MID(AZ51,4,1)&amp;MID(AY51,2,1)&amp;MID(AZ51,2,1)&amp;MID(AY51,3,1)&amp;MID(AZ51,3,1)&amp;MID(AY51,1,1)&amp;MID(AZ51,1,1)</f>
        <v>11110000</v>
      </c>
      <c r="AZ52" s="120"/>
      <c r="BA52" s="120" t="str">
        <f t="shared" ref="BA52" si="184">MID(BA51,4,1)&amp;MID(BB51,4,1)&amp;MID(BA51,2,1)&amp;MID(BB51,2,1)&amp;MID(BA51,3,1)&amp;MID(BB51,3,1)&amp;MID(BA51,1,1)&amp;MID(BB51,1,1)</f>
        <v>00001100</v>
      </c>
      <c r="BB52" s="120"/>
      <c r="BC52" s="120" t="str">
        <f t="shared" ref="BC52" si="185">MID(BC51,4,1)&amp;MID(BD51,4,1)&amp;MID(BC51,2,1)&amp;MID(BD51,2,1)&amp;MID(BC51,3,1)&amp;MID(BD51,3,1)&amp;MID(BC51,1,1)&amp;MID(BD51,1,1)</f>
        <v>00001100</v>
      </c>
      <c r="BD52" s="120"/>
      <c r="BE52" s="120" t="str">
        <f t="shared" ref="BE52" si="186">MID(BE51,4,1)&amp;MID(BF51,4,1)&amp;MID(BE51,2,1)&amp;MID(BF51,2,1)&amp;MID(BE51,3,1)&amp;MID(BF51,3,1)&amp;MID(BE51,1,1)&amp;MID(BF51,1,1)</f>
        <v>01011000</v>
      </c>
      <c r="BF52" s="120"/>
      <c r="BG52" s="120" t="str">
        <f t="shared" ref="BG52" si="187">MID(BG51,4,1)&amp;MID(BH51,4,1)&amp;MID(BG51,2,1)&amp;MID(BH51,2,1)&amp;MID(BG51,3,1)&amp;MID(BH51,3,1)&amp;MID(BG51,1,1)&amp;MID(BH51,1,1)</f>
        <v>11110000</v>
      </c>
      <c r="BH52" s="120"/>
      <c r="BI52" s="120" t="str">
        <f t="shared" ref="BI52" si="188">MID(BI51,4,1)&amp;MID(BJ51,4,1)&amp;MID(BI51,2,1)&amp;MID(BJ51,2,1)&amp;MID(BI51,3,1)&amp;MID(BJ51,3,1)&amp;MID(BI51,1,1)&amp;MID(BJ51,1,1)</f>
        <v>11110000</v>
      </c>
      <c r="BJ52" s="120"/>
      <c r="BK52" s="120" t="str">
        <f t="shared" ref="BK52" si="189">MID(BK51,4,1)&amp;MID(BL51,4,1)&amp;MID(BK51,2,1)&amp;MID(BL51,2,1)&amp;MID(BK51,3,1)&amp;MID(BL51,3,1)&amp;MID(BK51,1,1)&amp;MID(BL51,1,1)</f>
        <v>10100100</v>
      </c>
      <c r="BL52" s="120"/>
      <c r="BM52" s="120" t="str">
        <f t="shared" ref="BM52" si="190">MID(BM51,4,1)&amp;MID(BN51,4,1)&amp;MID(BM51,2,1)&amp;MID(BN51,2,1)&amp;MID(BM51,3,1)&amp;MID(BN51,3,1)&amp;MID(BM51,1,1)&amp;MID(BN51,1,1)</f>
        <v>11001100</v>
      </c>
      <c r="BN52" s="120"/>
      <c r="BO52" s="120" t="str">
        <f t="shared" ref="BO52" si="191">MID(BO51,4,1)&amp;MID(BP51,4,1)&amp;MID(BO51,2,1)&amp;MID(BP51,2,1)&amp;MID(BO51,3,1)&amp;MID(BP51,3,1)&amp;MID(BO51,1,1)&amp;MID(BP51,1,1)</f>
        <v>00001100</v>
      </c>
      <c r="BP52" s="121"/>
      <c r="BQ52" s="119"/>
      <c r="BR52" s="119"/>
      <c r="BS52" s="119"/>
      <c r="BT52" s="119"/>
      <c r="BU52" s="119"/>
      <c r="BV52" s="119"/>
      <c r="BW52" s="119"/>
      <c r="BX52" s="119"/>
      <c r="BY52" s="119"/>
      <c r="BZ52" s="119"/>
      <c r="CA52" s="119"/>
      <c r="CB52" s="119"/>
    </row>
    <row r="53" spans="44:82">
      <c r="AR53" s="119">
        <v>11</v>
      </c>
      <c r="AS53" s="85" t="str">
        <f>DEC2BIN(AS16,4)</f>
        <v>0011</v>
      </c>
      <c r="AT53" s="81" t="str">
        <f>DEC2BIN(AT16,4)</f>
        <v>0011</v>
      </c>
      <c r="AU53" s="81" t="str">
        <f t="shared" ref="AU53:BP53" si="192">DEC2BIN(AU16,4)</f>
        <v>0010</v>
      </c>
      <c r="AV53" s="81" t="str">
        <f t="shared" si="192"/>
        <v>0010</v>
      </c>
      <c r="AW53" s="81" t="str">
        <f t="shared" si="192"/>
        <v>0010</v>
      </c>
      <c r="AX53" s="81" t="str">
        <f t="shared" si="192"/>
        <v>0010</v>
      </c>
      <c r="AY53" s="81" t="str">
        <f t="shared" si="192"/>
        <v>0010</v>
      </c>
      <c r="AZ53" s="81" t="str">
        <f t="shared" si="192"/>
        <v>0010</v>
      </c>
      <c r="BA53" s="81" t="str">
        <f t="shared" si="192"/>
        <v>0010</v>
      </c>
      <c r="BB53" s="81" t="str">
        <f t="shared" si="192"/>
        <v>0010</v>
      </c>
      <c r="BC53" s="81" t="str">
        <f t="shared" si="192"/>
        <v>0010</v>
      </c>
      <c r="BD53" s="81" t="str">
        <f t="shared" si="192"/>
        <v>0010</v>
      </c>
      <c r="BE53" s="81" t="str">
        <f t="shared" si="192"/>
        <v>0010</v>
      </c>
      <c r="BF53" s="81" t="str">
        <f t="shared" si="192"/>
        <v>0010</v>
      </c>
      <c r="BG53" s="81" t="str">
        <f t="shared" si="192"/>
        <v>0010</v>
      </c>
      <c r="BH53" s="81" t="str">
        <f t="shared" si="192"/>
        <v>0010</v>
      </c>
      <c r="BI53" s="81" t="str">
        <f t="shared" si="192"/>
        <v>0010</v>
      </c>
      <c r="BJ53" s="81" t="str">
        <f t="shared" si="192"/>
        <v>0010</v>
      </c>
      <c r="BK53" s="81" t="str">
        <f t="shared" si="192"/>
        <v>0010</v>
      </c>
      <c r="BL53" s="81" t="str">
        <f t="shared" si="192"/>
        <v>0011</v>
      </c>
      <c r="BM53" s="81" t="str">
        <f t="shared" si="192"/>
        <v>0011</v>
      </c>
      <c r="BN53" s="81" t="str">
        <f t="shared" si="192"/>
        <v>0011</v>
      </c>
      <c r="BO53" s="81" t="str">
        <f t="shared" si="192"/>
        <v>0010</v>
      </c>
      <c r="BP53" s="86" t="str">
        <f t="shared" si="192"/>
        <v>0010</v>
      </c>
      <c r="BQ53" s="119">
        <f t="shared" ref="BQ53" si="193">BIN2DEC(AS54)</f>
        <v>204</v>
      </c>
      <c r="BR53" s="119">
        <f t="shared" ref="BR53" si="194">BIN2DEC(AU54)</f>
        <v>12</v>
      </c>
      <c r="BS53" s="119">
        <f t="shared" ref="BS53" si="195">BIN2DEC(AW54)</f>
        <v>12</v>
      </c>
      <c r="BT53" s="119">
        <f t="shared" ref="BT53" si="196">BIN2DEC(AY54)</f>
        <v>12</v>
      </c>
      <c r="BU53" s="119">
        <f t="shared" ref="BU53" si="197">BIN2DEC(BA54)</f>
        <v>12</v>
      </c>
      <c r="BV53" s="119">
        <f t="shared" ref="BV53" si="198">BIN2DEC(BC54)</f>
        <v>12</v>
      </c>
      <c r="BW53" s="119">
        <f t="shared" ref="BW53" si="199">BIN2DEC(BE54)</f>
        <v>12</v>
      </c>
      <c r="BX53" s="119">
        <f t="shared" ref="BX53" si="200">BIN2DEC(BG54)</f>
        <v>12</v>
      </c>
      <c r="BY53" s="119">
        <f t="shared" ref="BY53" si="201">BIN2DEC(BI54)</f>
        <v>12</v>
      </c>
      <c r="BZ53" s="119">
        <f t="shared" ref="BZ53" si="202">BIN2DEC(BK54)</f>
        <v>76</v>
      </c>
      <c r="CA53" s="119">
        <f t="shared" ref="CA53" si="203">BIN2DEC(BM54)</f>
        <v>204</v>
      </c>
      <c r="CB53" s="119">
        <f t="shared" ref="CB53" si="204">BIN2DEC(BO54)</f>
        <v>12</v>
      </c>
    </row>
    <row r="54" spans="44:82">
      <c r="AR54" s="119"/>
      <c r="AS54" s="122" t="str">
        <f>MID(AS53,4,1)&amp;MID(AT53,4,1)&amp;MID(AS53,2,1)&amp;MID(AT53,2,1)&amp;MID(AS53,3,1)&amp;MID(AT53,3,1)&amp;MID(AS53,1,1)&amp;MID(AT53,1,1)</f>
        <v>11001100</v>
      </c>
      <c r="AT54" s="120"/>
      <c r="AU54" s="120" t="str">
        <f t="shared" ref="AU54" si="205">MID(AU53,4,1)&amp;MID(AV53,4,1)&amp;MID(AU53,2,1)&amp;MID(AV53,2,1)&amp;MID(AU53,3,1)&amp;MID(AV53,3,1)&amp;MID(AU53,1,1)&amp;MID(AV53,1,1)</f>
        <v>00001100</v>
      </c>
      <c r="AV54" s="120"/>
      <c r="AW54" s="120" t="str">
        <f t="shared" ref="AW54" si="206">MID(AW53,4,1)&amp;MID(AX53,4,1)&amp;MID(AW53,2,1)&amp;MID(AX53,2,1)&amp;MID(AW53,3,1)&amp;MID(AX53,3,1)&amp;MID(AW53,1,1)&amp;MID(AX53,1,1)</f>
        <v>00001100</v>
      </c>
      <c r="AX54" s="120"/>
      <c r="AY54" s="120" t="str">
        <f t="shared" ref="AY54" si="207">MID(AY53,4,1)&amp;MID(AZ53,4,1)&amp;MID(AY53,2,1)&amp;MID(AZ53,2,1)&amp;MID(AY53,3,1)&amp;MID(AZ53,3,1)&amp;MID(AY53,1,1)&amp;MID(AZ53,1,1)</f>
        <v>00001100</v>
      </c>
      <c r="AZ54" s="120"/>
      <c r="BA54" s="120" t="str">
        <f t="shared" ref="BA54" si="208">MID(BA53,4,1)&amp;MID(BB53,4,1)&amp;MID(BA53,2,1)&amp;MID(BB53,2,1)&amp;MID(BA53,3,1)&amp;MID(BB53,3,1)&amp;MID(BA53,1,1)&amp;MID(BB53,1,1)</f>
        <v>00001100</v>
      </c>
      <c r="BB54" s="120"/>
      <c r="BC54" s="120" t="str">
        <f t="shared" ref="BC54" si="209">MID(BC53,4,1)&amp;MID(BD53,4,1)&amp;MID(BC53,2,1)&amp;MID(BD53,2,1)&amp;MID(BC53,3,1)&amp;MID(BD53,3,1)&amp;MID(BC53,1,1)&amp;MID(BD53,1,1)</f>
        <v>00001100</v>
      </c>
      <c r="BD54" s="120"/>
      <c r="BE54" s="120" t="str">
        <f t="shared" ref="BE54" si="210">MID(BE53,4,1)&amp;MID(BF53,4,1)&amp;MID(BE53,2,1)&amp;MID(BF53,2,1)&amp;MID(BE53,3,1)&amp;MID(BF53,3,1)&amp;MID(BE53,1,1)&amp;MID(BF53,1,1)</f>
        <v>00001100</v>
      </c>
      <c r="BF54" s="120"/>
      <c r="BG54" s="120" t="str">
        <f t="shared" ref="BG54" si="211">MID(BG53,4,1)&amp;MID(BH53,4,1)&amp;MID(BG53,2,1)&amp;MID(BH53,2,1)&amp;MID(BG53,3,1)&amp;MID(BH53,3,1)&amp;MID(BG53,1,1)&amp;MID(BH53,1,1)</f>
        <v>00001100</v>
      </c>
      <c r="BH54" s="120"/>
      <c r="BI54" s="120" t="str">
        <f t="shared" ref="BI54" si="212">MID(BI53,4,1)&amp;MID(BJ53,4,1)&amp;MID(BI53,2,1)&amp;MID(BJ53,2,1)&amp;MID(BI53,3,1)&amp;MID(BJ53,3,1)&amp;MID(BI53,1,1)&amp;MID(BJ53,1,1)</f>
        <v>00001100</v>
      </c>
      <c r="BJ54" s="120"/>
      <c r="BK54" s="120" t="str">
        <f t="shared" ref="BK54" si="213">MID(BK53,4,1)&amp;MID(BL53,4,1)&amp;MID(BK53,2,1)&amp;MID(BL53,2,1)&amp;MID(BK53,3,1)&amp;MID(BL53,3,1)&amp;MID(BK53,1,1)&amp;MID(BL53,1,1)</f>
        <v>01001100</v>
      </c>
      <c r="BL54" s="120"/>
      <c r="BM54" s="120" t="str">
        <f t="shared" ref="BM54" si="214">MID(BM53,4,1)&amp;MID(BN53,4,1)&amp;MID(BM53,2,1)&amp;MID(BN53,2,1)&amp;MID(BM53,3,1)&amp;MID(BN53,3,1)&amp;MID(BM53,1,1)&amp;MID(BN53,1,1)</f>
        <v>11001100</v>
      </c>
      <c r="BN54" s="120"/>
      <c r="BO54" s="120" t="str">
        <f t="shared" ref="BO54" si="215">MID(BO53,4,1)&amp;MID(BP53,4,1)&amp;MID(BO53,2,1)&amp;MID(BP53,2,1)&amp;MID(BO53,3,1)&amp;MID(BP53,3,1)&amp;MID(BO53,1,1)&amp;MID(BP53,1,1)</f>
        <v>00001100</v>
      </c>
      <c r="BP54" s="121"/>
      <c r="BQ54" s="119"/>
      <c r="BR54" s="119"/>
      <c r="BS54" s="119"/>
      <c r="BT54" s="119"/>
      <c r="BU54" s="119"/>
      <c r="BV54" s="119"/>
      <c r="BW54" s="119"/>
      <c r="BX54" s="119"/>
      <c r="BY54" s="119"/>
      <c r="BZ54" s="119"/>
      <c r="CA54" s="119"/>
      <c r="CB54" s="119"/>
    </row>
    <row r="55" spans="44:82">
      <c r="AR55" s="119">
        <v>12</v>
      </c>
      <c r="AS55" s="85" t="str">
        <f>DEC2BIN(AS17,4)</f>
        <v>0011</v>
      </c>
      <c r="AT55" s="81" t="str">
        <f>DEC2BIN(AT17,4)</f>
        <v>0011</v>
      </c>
      <c r="AU55" s="81" t="str">
        <f t="shared" ref="AU55:BP55" si="216">DEC2BIN(AU17,4)</f>
        <v>0011</v>
      </c>
      <c r="AV55" s="81" t="str">
        <f t="shared" si="216"/>
        <v>0011</v>
      </c>
      <c r="AW55" s="81" t="str">
        <f t="shared" si="216"/>
        <v>0010</v>
      </c>
      <c r="AX55" s="81" t="str">
        <f t="shared" si="216"/>
        <v>0010</v>
      </c>
      <c r="AY55" s="81" t="str">
        <f t="shared" si="216"/>
        <v>0010</v>
      </c>
      <c r="AZ55" s="81" t="str">
        <f t="shared" si="216"/>
        <v>0010</v>
      </c>
      <c r="BA55" s="81" t="str">
        <f t="shared" si="216"/>
        <v>0010</v>
      </c>
      <c r="BB55" s="81" t="str">
        <f t="shared" si="216"/>
        <v>0010</v>
      </c>
      <c r="BC55" s="81" t="str">
        <f t="shared" si="216"/>
        <v>0010</v>
      </c>
      <c r="BD55" s="81" t="str">
        <f t="shared" si="216"/>
        <v>0010</v>
      </c>
      <c r="BE55" s="81" t="str">
        <f t="shared" si="216"/>
        <v>0010</v>
      </c>
      <c r="BF55" s="81" t="str">
        <f t="shared" si="216"/>
        <v>0010</v>
      </c>
      <c r="BG55" s="81" t="str">
        <f t="shared" si="216"/>
        <v>0010</v>
      </c>
      <c r="BH55" s="81" t="str">
        <f t="shared" si="216"/>
        <v>0010</v>
      </c>
      <c r="BI55" s="81" t="str">
        <f t="shared" si="216"/>
        <v>0010</v>
      </c>
      <c r="BJ55" s="81" t="str">
        <f t="shared" si="216"/>
        <v>0011</v>
      </c>
      <c r="BK55" s="81" t="str">
        <f t="shared" si="216"/>
        <v>0011</v>
      </c>
      <c r="BL55" s="81" t="str">
        <f t="shared" si="216"/>
        <v>0011</v>
      </c>
      <c r="BM55" s="81" t="str">
        <f t="shared" si="216"/>
        <v>0011</v>
      </c>
      <c r="BN55" s="81" t="str">
        <f t="shared" si="216"/>
        <v>0011</v>
      </c>
      <c r="BO55" s="81" t="str">
        <f t="shared" si="216"/>
        <v>0010</v>
      </c>
      <c r="BP55" s="86" t="str">
        <f t="shared" si="216"/>
        <v>0010</v>
      </c>
      <c r="BQ55" s="119">
        <f t="shared" ref="BQ55" si="217">BIN2DEC(AS56)</f>
        <v>204</v>
      </c>
      <c r="BR55" s="119">
        <f t="shared" ref="BR55" si="218">BIN2DEC(AU56)</f>
        <v>204</v>
      </c>
      <c r="BS55" s="119">
        <f t="shared" ref="BS55" si="219">BIN2DEC(AW56)</f>
        <v>12</v>
      </c>
      <c r="BT55" s="119">
        <f t="shared" ref="BT55" si="220">BIN2DEC(AY56)</f>
        <v>12</v>
      </c>
      <c r="BU55" s="119">
        <f t="shared" ref="BU55" si="221">BIN2DEC(BA56)</f>
        <v>12</v>
      </c>
      <c r="BV55" s="119">
        <f t="shared" ref="BV55" si="222">BIN2DEC(BC56)</f>
        <v>12</v>
      </c>
      <c r="BW55" s="119">
        <f t="shared" ref="BW55" si="223">BIN2DEC(BE56)</f>
        <v>12</v>
      </c>
      <c r="BX55" s="119">
        <f t="shared" ref="BX55" si="224">BIN2DEC(BG56)</f>
        <v>12</v>
      </c>
      <c r="BY55" s="119">
        <f t="shared" ref="BY55" si="225">BIN2DEC(BI56)</f>
        <v>76</v>
      </c>
      <c r="BZ55" s="119">
        <f t="shared" ref="BZ55" si="226">BIN2DEC(BK56)</f>
        <v>204</v>
      </c>
      <c r="CA55" s="119">
        <f t="shared" ref="CA55" si="227">BIN2DEC(BM56)</f>
        <v>204</v>
      </c>
      <c r="CB55" s="119">
        <f t="shared" ref="CB55" si="228">BIN2DEC(BO56)</f>
        <v>12</v>
      </c>
    </row>
    <row r="56" spans="44:82">
      <c r="AR56" s="119"/>
      <c r="AS56" s="122" t="str">
        <f>MID(AS55,4,1)&amp;MID(AT55,4,1)&amp;MID(AS55,2,1)&amp;MID(AT55,2,1)&amp;MID(AS55,3,1)&amp;MID(AT55,3,1)&amp;MID(AS55,1,1)&amp;MID(AT55,1,1)</f>
        <v>11001100</v>
      </c>
      <c r="AT56" s="120"/>
      <c r="AU56" s="120" t="str">
        <f t="shared" ref="AU56" si="229">MID(AU55,4,1)&amp;MID(AV55,4,1)&amp;MID(AU55,2,1)&amp;MID(AV55,2,1)&amp;MID(AU55,3,1)&amp;MID(AV55,3,1)&amp;MID(AU55,1,1)&amp;MID(AV55,1,1)</f>
        <v>11001100</v>
      </c>
      <c r="AV56" s="120"/>
      <c r="AW56" s="120" t="str">
        <f t="shared" ref="AW56" si="230">MID(AW55,4,1)&amp;MID(AX55,4,1)&amp;MID(AW55,2,1)&amp;MID(AX55,2,1)&amp;MID(AW55,3,1)&amp;MID(AX55,3,1)&amp;MID(AW55,1,1)&amp;MID(AX55,1,1)</f>
        <v>00001100</v>
      </c>
      <c r="AX56" s="120"/>
      <c r="AY56" s="120" t="str">
        <f t="shared" ref="AY56" si="231">MID(AY55,4,1)&amp;MID(AZ55,4,1)&amp;MID(AY55,2,1)&amp;MID(AZ55,2,1)&amp;MID(AY55,3,1)&amp;MID(AZ55,3,1)&amp;MID(AY55,1,1)&amp;MID(AZ55,1,1)</f>
        <v>00001100</v>
      </c>
      <c r="AZ56" s="120"/>
      <c r="BA56" s="120" t="str">
        <f t="shared" ref="BA56" si="232">MID(BA55,4,1)&amp;MID(BB55,4,1)&amp;MID(BA55,2,1)&amp;MID(BB55,2,1)&amp;MID(BA55,3,1)&amp;MID(BB55,3,1)&amp;MID(BA55,1,1)&amp;MID(BB55,1,1)</f>
        <v>00001100</v>
      </c>
      <c r="BB56" s="120"/>
      <c r="BC56" s="120" t="str">
        <f t="shared" ref="BC56" si="233">MID(BC55,4,1)&amp;MID(BD55,4,1)&amp;MID(BC55,2,1)&amp;MID(BD55,2,1)&amp;MID(BC55,3,1)&amp;MID(BD55,3,1)&amp;MID(BC55,1,1)&amp;MID(BD55,1,1)</f>
        <v>00001100</v>
      </c>
      <c r="BD56" s="120"/>
      <c r="BE56" s="120" t="str">
        <f t="shared" ref="BE56" si="234">MID(BE55,4,1)&amp;MID(BF55,4,1)&amp;MID(BE55,2,1)&amp;MID(BF55,2,1)&amp;MID(BE55,3,1)&amp;MID(BF55,3,1)&amp;MID(BE55,1,1)&amp;MID(BF55,1,1)</f>
        <v>00001100</v>
      </c>
      <c r="BF56" s="120"/>
      <c r="BG56" s="120" t="str">
        <f t="shared" ref="BG56" si="235">MID(BG55,4,1)&amp;MID(BH55,4,1)&amp;MID(BG55,2,1)&amp;MID(BH55,2,1)&amp;MID(BG55,3,1)&amp;MID(BH55,3,1)&amp;MID(BG55,1,1)&amp;MID(BH55,1,1)</f>
        <v>00001100</v>
      </c>
      <c r="BH56" s="120"/>
      <c r="BI56" s="120" t="str">
        <f t="shared" ref="BI56" si="236">MID(BI55,4,1)&amp;MID(BJ55,4,1)&amp;MID(BI55,2,1)&amp;MID(BJ55,2,1)&amp;MID(BI55,3,1)&amp;MID(BJ55,3,1)&amp;MID(BI55,1,1)&amp;MID(BJ55,1,1)</f>
        <v>01001100</v>
      </c>
      <c r="BJ56" s="120"/>
      <c r="BK56" s="120" t="str">
        <f t="shared" ref="BK56" si="237">MID(BK55,4,1)&amp;MID(BL55,4,1)&amp;MID(BK55,2,1)&amp;MID(BL55,2,1)&amp;MID(BK55,3,1)&amp;MID(BL55,3,1)&amp;MID(BK55,1,1)&amp;MID(BL55,1,1)</f>
        <v>11001100</v>
      </c>
      <c r="BL56" s="120"/>
      <c r="BM56" s="120" t="str">
        <f t="shared" ref="BM56" si="238">MID(BM55,4,1)&amp;MID(BN55,4,1)&amp;MID(BM55,2,1)&amp;MID(BN55,2,1)&amp;MID(BM55,3,1)&amp;MID(BN55,3,1)&amp;MID(BM55,1,1)&amp;MID(BN55,1,1)</f>
        <v>11001100</v>
      </c>
      <c r="BN56" s="120"/>
      <c r="BO56" s="120" t="str">
        <f t="shared" ref="BO56" si="239">MID(BO55,4,1)&amp;MID(BP55,4,1)&amp;MID(BO55,2,1)&amp;MID(BP55,2,1)&amp;MID(BO55,3,1)&amp;MID(BP55,3,1)&amp;MID(BO55,1,1)&amp;MID(BP55,1,1)</f>
        <v>00001100</v>
      </c>
      <c r="BP56" s="121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</row>
    <row r="57" spans="44:82">
      <c r="AR57" s="119">
        <v>13</v>
      </c>
      <c r="AS57" s="85" t="str">
        <f>DEC2BIN(AS18,4)</f>
        <v>0011</v>
      </c>
      <c r="AT57" s="81" t="str">
        <f>DEC2BIN(AT18,4)</f>
        <v>0011</v>
      </c>
      <c r="AU57" s="81" t="str">
        <f t="shared" ref="AU57:BP57" si="240">DEC2BIN(AU18,4)</f>
        <v>0011</v>
      </c>
      <c r="AV57" s="81" t="str">
        <f t="shared" si="240"/>
        <v>0011</v>
      </c>
      <c r="AW57" s="81" t="str">
        <f t="shared" si="240"/>
        <v>0100</v>
      </c>
      <c r="AX57" s="81" t="str">
        <f t="shared" si="240"/>
        <v>0100</v>
      </c>
      <c r="AY57" s="81" t="str">
        <f t="shared" si="240"/>
        <v>0010</v>
      </c>
      <c r="AZ57" s="81" t="str">
        <f t="shared" si="240"/>
        <v>0010</v>
      </c>
      <c r="BA57" s="81" t="str">
        <f t="shared" si="240"/>
        <v>0010</v>
      </c>
      <c r="BB57" s="81" t="str">
        <f t="shared" si="240"/>
        <v>0010</v>
      </c>
      <c r="BC57" s="81" t="str">
        <f t="shared" si="240"/>
        <v>0010</v>
      </c>
      <c r="BD57" s="81" t="str">
        <f t="shared" si="240"/>
        <v>0010</v>
      </c>
      <c r="BE57" s="81" t="str">
        <f t="shared" si="240"/>
        <v>0010</v>
      </c>
      <c r="BF57" s="81" t="str">
        <f t="shared" si="240"/>
        <v>0010</v>
      </c>
      <c r="BG57" s="81" t="str">
        <f t="shared" si="240"/>
        <v>0010</v>
      </c>
      <c r="BH57" s="81" t="str">
        <f t="shared" si="240"/>
        <v>0100</v>
      </c>
      <c r="BI57" s="81" t="str">
        <f t="shared" si="240"/>
        <v>0100</v>
      </c>
      <c r="BJ57" s="81" t="str">
        <f t="shared" si="240"/>
        <v>0011</v>
      </c>
      <c r="BK57" s="81" t="str">
        <f t="shared" si="240"/>
        <v>0011</v>
      </c>
      <c r="BL57" s="81" t="str">
        <f t="shared" si="240"/>
        <v>0011</v>
      </c>
      <c r="BM57" s="81" t="str">
        <f t="shared" si="240"/>
        <v>0011</v>
      </c>
      <c r="BN57" s="81" t="str">
        <f t="shared" si="240"/>
        <v>0011</v>
      </c>
      <c r="BO57" s="81" t="str">
        <f t="shared" si="240"/>
        <v>0010</v>
      </c>
      <c r="BP57" s="86" t="str">
        <f t="shared" si="240"/>
        <v>0010</v>
      </c>
      <c r="BQ57" s="119">
        <f t="shared" ref="BQ57" si="241">BIN2DEC(AS58)</f>
        <v>204</v>
      </c>
      <c r="BR57" s="119">
        <f t="shared" ref="BR57" si="242">BIN2DEC(AU58)</f>
        <v>204</v>
      </c>
      <c r="BS57" s="119">
        <f t="shared" ref="BS57" si="243">BIN2DEC(AW58)</f>
        <v>48</v>
      </c>
      <c r="BT57" s="119">
        <f t="shared" ref="BT57" si="244">BIN2DEC(AY58)</f>
        <v>12</v>
      </c>
      <c r="BU57" s="119">
        <f t="shared" ref="BU57" si="245">BIN2DEC(BA58)</f>
        <v>12</v>
      </c>
      <c r="BV57" s="119">
        <f t="shared" ref="BV57" si="246">BIN2DEC(BC58)</f>
        <v>12</v>
      </c>
      <c r="BW57" s="119">
        <f t="shared" ref="BW57" si="247">BIN2DEC(BE58)</f>
        <v>12</v>
      </c>
      <c r="BX57" s="119">
        <f t="shared" ref="BX57" si="248">BIN2DEC(BG58)</f>
        <v>24</v>
      </c>
      <c r="BY57" s="119">
        <f t="shared" ref="BY57" si="249">BIN2DEC(BI58)</f>
        <v>100</v>
      </c>
      <c r="BZ57" s="119">
        <f t="shared" ref="BZ57" si="250">BIN2DEC(BK58)</f>
        <v>204</v>
      </c>
      <c r="CA57" s="119">
        <f t="shared" ref="CA57" si="251">BIN2DEC(BM58)</f>
        <v>204</v>
      </c>
      <c r="CB57" s="119">
        <f t="shared" ref="CB57" si="252">BIN2DEC(BO58)</f>
        <v>12</v>
      </c>
    </row>
    <row r="58" spans="44:82">
      <c r="AR58" s="119"/>
      <c r="AS58" s="122" t="str">
        <f>MID(AS57,4,1)&amp;MID(AT57,4,1)&amp;MID(AS57,2,1)&amp;MID(AT57,2,1)&amp;MID(AS57,3,1)&amp;MID(AT57,3,1)&amp;MID(AS57,1,1)&amp;MID(AT57,1,1)</f>
        <v>11001100</v>
      </c>
      <c r="AT58" s="120"/>
      <c r="AU58" s="120" t="str">
        <f t="shared" ref="AU58" si="253">MID(AU57,4,1)&amp;MID(AV57,4,1)&amp;MID(AU57,2,1)&amp;MID(AV57,2,1)&amp;MID(AU57,3,1)&amp;MID(AV57,3,1)&amp;MID(AU57,1,1)&amp;MID(AV57,1,1)</f>
        <v>11001100</v>
      </c>
      <c r="AV58" s="120"/>
      <c r="AW58" s="120" t="str">
        <f t="shared" ref="AW58" si="254">MID(AW57,4,1)&amp;MID(AX57,4,1)&amp;MID(AW57,2,1)&amp;MID(AX57,2,1)&amp;MID(AW57,3,1)&amp;MID(AX57,3,1)&amp;MID(AW57,1,1)&amp;MID(AX57,1,1)</f>
        <v>00110000</v>
      </c>
      <c r="AX58" s="120"/>
      <c r="AY58" s="120" t="str">
        <f t="shared" ref="AY58" si="255">MID(AY57,4,1)&amp;MID(AZ57,4,1)&amp;MID(AY57,2,1)&amp;MID(AZ57,2,1)&amp;MID(AY57,3,1)&amp;MID(AZ57,3,1)&amp;MID(AY57,1,1)&amp;MID(AZ57,1,1)</f>
        <v>00001100</v>
      </c>
      <c r="AZ58" s="120"/>
      <c r="BA58" s="120" t="str">
        <f t="shared" ref="BA58" si="256">MID(BA57,4,1)&amp;MID(BB57,4,1)&amp;MID(BA57,2,1)&amp;MID(BB57,2,1)&amp;MID(BA57,3,1)&amp;MID(BB57,3,1)&amp;MID(BA57,1,1)&amp;MID(BB57,1,1)</f>
        <v>00001100</v>
      </c>
      <c r="BB58" s="120"/>
      <c r="BC58" s="120" t="str">
        <f t="shared" ref="BC58" si="257">MID(BC57,4,1)&amp;MID(BD57,4,1)&amp;MID(BC57,2,1)&amp;MID(BD57,2,1)&amp;MID(BC57,3,1)&amp;MID(BD57,3,1)&amp;MID(BC57,1,1)&amp;MID(BD57,1,1)</f>
        <v>00001100</v>
      </c>
      <c r="BD58" s="120"/>
      <c r="BE58" s="120" t="str">
        <f t="shared" ref="BE58" si="258">MID(BE57,4,1)&amp;MID(BF57,4,1)&amp;MID(BE57,2,1)&amp;MID(BF57,2,1)&amp;MID(BE57,3,1)&amp;MID(BF57,3,1)&amp;MID(BE57,1,1)&amp;MID(BF57,1,1)</f>
        <v>00001100</v>
      </c>
      <c r="BF58" s="120"/>
      <c r="BG58" s="120" t="str">
        <f t="shared" ref="BG58" si="259">MID(BG57,4,1)&amp;MID(BH57,4,1)&amp;MID(BG57,2,1)&amp;MID(BH57,2,1)&amp;MID(BG57,3,1)&amp;MID(BH57,3,1)&amp;MID(BG57,1,1)&amp;MID(BH57,1,1)</f>
        <v>00011000</v>
      </c>
      <c r="BH58" s="120"/>
      <c r="BI58" s="120" t="str">
        <f t="shared" ref="BI58" si="260">MID(BI57,4,1)&amp;MID(BJ57,4,1)&amp;MID(BI57,2,1)&amp;MID(BJ57,2,1)&amp;MID(BI57,3,1)&amp;MID(BJ57,3,1)&amp;MID(BI57,1,1)&amp;MID(BJ57,1,1)</f>
        <v>01100100</v>
      </c>
      <c r="BJ58" s="120"/>
      <c r="BK58" s="120" t="str">
        <f t="shared" ref="BK58" si="261">MID(BK57,4,1)&amp;MID(BL57,4,1)&amp;MID(BK57,2,1)&amp;MID(BL57,2,1)&amp;MID(BK57,3,1)&amp;MID(BL57,3,1)&amp;MID(BK57,1,1)&amp;MID(BL57,1,1)</f>
        <v>11001100</v>
      </c>
      <c r="BL58" s="120"/>
      <c r="BM58" s="120" t="str">
        <f t="shared" ref="BM58" si="262">MID(BM57,4,1)&amp;MID(BN57,4,1)&amp;MID(BM57,2,1)&amp;MID(BN57,2,1)&amp;MID(BM57,3,1)&amp;MID(BN57,3,1)&amp;MID(BM57,1,1)&amp;MID(BN57,1,1)</f>
        <v>11001100</v>
      </c>
      <c r="BN58" s="120"/>
      <c r="BO58" s="120" t="str">
        <f t="shared" ref="BO58" si="263">MID(BO57,4,1)&amp;MID(BP57,4,1)&amp;MID(BO57,2,1)&amp;MID(BP57,2,1)&amp;MID(BO57,3,1)&amp;MID(BP57,3,1)&amp;MID(BO57,1,1)&amp;MID(BP57,1,1)</f>
        <v>00001100</v>
      </c>
      <c r="BP58" s="121"/>
      <c r="BQ58" s="119"/>
      <c r="BR58" s="119"/>
      <c r="BS58" s="119"/>
      <c r="BT58" s="119"/>
      <c r="BU58" s="119"/>
      <c r="BV58" s="119"/>
      <c r="BW58" s="119"/>
      <c r="BX58" s="119"/>
      <c r="BY58" s="119"/>
      <c r="BZ58" s="119"/>
      <c r="CA58" s="119"/>
      <c r="CB58" s="119"/>
    </row>
    <row r="59" spans="44:82">
      <c r="AR59" s="119">
        <v>14</v>
      </c>
      <c r="AS59" s="85" t="str">
        <f>DEC2BIN(AS19,4)</f>
        <v>0011</v>
      </c>
      <c r="AT59" s="81" t="str">
        <f>DEC2BIN(AT19,4)</f>
        <v>0011</v>
      </c>
      <c r="AU59" s="81" t="str">
        <f t="shared" ref="AU59:BP59" si="264">DEC2BIN(AU19,4)</f>
        <v>0011</v>
      </c>
      <c r="AV59" s="81" t="str">
        <f t="shared" si="264"/>
        <v>0100</v>
      </c>
      <c r="AW59" s="81" t="str">
        <f t="shared" si="264"/>
        <v>0100</v>
      </c>
      <c r="AX59" s="81" t="str">
        <f t="shared" si="264"/>
        <v>0100</v>
      </c>
      <c r="AY59" s="81" t="str">
        <f t="shared" si="264"/>
        <v>0100</v>
      </c>
      <c r="AZ59" s="81" t="str">
        <f t="shared" si="264"/>
        <v>0100</v>
      </c>
      <c r="BA59" s="81" t="str">
        <f t="shared" si="264"/>
        <v>0010</v>
      </c>
      <c r="BB59" s="81" t="str">
        <f t="shared" si="264"/>
        <v>0010</v>
      </c>
      <c r="BC59" s="81" t="str">
        <f t="shared" si="264"/>
        <v>0010</v>
      </c>
      <c r="BD59" s="81" t="str">
        <f t="shared" si="264"/>
        <v>0010</v>
      </c>
      <c r="BE59" s="81" t="str">
        <f t="shared" si="264"/>
        <v>0010</v>
      </c>
      <c r="BF59" s="81" t="str">
        <f t="shared" si="264"/>
        <v>0100</v>
      </c>
      <c r="BG59" s="81" t="str">
        <f t="shared" si="264"/>
        <v>0100</v>
      </c>
      <c r="BH59" s="81" t="str">
        <f t="shared" si="264"/>
        <v>0100</v>
      </c>
      <c r="BI59" s="81" t="str">
        <f t="shared" si="264"/>
        <v>0100</v>
      </c>
      <c r="BJ59" s="81" t="str">
        <f t="shared" si="264"/>
        <v>0100</v>
      </c>
      <c r="BK59" s="81" t="str">
        <f t="shared" si="264"/>
        <v>0011</v>
      </c>
      <c r="BL59" s="81" t="str">
        <f t="shared" si="264"/>
        <v>0011</v>
      </c>
      <c r="BM59" s="81" t="str">
        <f t="shared" si="264"/>
        <v>0011</v>
      </c>
      <c r="BN59" s="81" t="str">
        <f t="shared" si="264"/>
        <v>0011</v>
      </c>
      <c r="BO59" s="81" t="str">
        <f t="shared" si="264"/>
        <v>0010</v>
      </c>
      <c r="BP59" s="86" t="str">
        <f t="shared" si="264"/>
        <v>0010</v>
      </c>
      <c r="BQ59" s="119">
        <f>BIN2DEC(AS60)</f>
        <v>204</v>
      </c>
      <c r="BR59" s="119">
        <f>BIN2DEC(AU60)</f>
        <v>152</v>
      </c>
      <c r="BS59" s="119">
        <f>BIN2DEC(AW60)</f>
        <v>48</v>
      </c>
      <c r="BT59" s="119">
        <f>BIN2DEC(AY60)</f>
        <v>48</v>
      </c>
      <c r="BU59" s="119">
        <f>BIN2DEC(BA60)</f>
        <v>12</v>
      </c>
      <c r="BV59" s="119">
        <f>BIN2DEC(BC60)</f>
        <v>12</v>
      </c>
      <c r="BW59" s="119">
        <f>BIN2DEC(BE60)</f>
        <v>24</v>
      </c>
      <c r="BX59" s="119">
        <f>BIN2DEC(BG60)</f>
        <v>48</v>
      </c>
      <c r="BY59" s="119">
        <f>BIN2DEC(BI60)</f>
        <v>48</v>
      </c>
      <c r="BZ59" s="119">
        <f>BIN2DEC(BK60)</f>
        <v>204</v>
      </c>
      <c r="CA59" s="119">
        <f>BIN2DEC(BM60)</f>
        <v>204</v>
      </c>
      <c r="CB59" s="119">
        <f>BIN2DEC(BO60)</f>
        <v>12</v>
      </c>
    </row>
    <row r="60" spans="44:82">
      <c r="AR60" s="119"/>
      <c r="AS60" s="122" t="str">
        <f>MID(AS59,4,1)&amp;MID(AT59,4,1)&amp;MID(AS59,2,1)&amp;MID(AT59,2,1)&amp;MID(AS59,3,1)&amp;MID(AT59,3,1)&amp;MID(AS59,1,1)&amp;MID(AT59,1,1)</f>
        <v>11001100</v>
      </c>
      <c r="AT60" s="120"/>
      <c r="AU60" s="120" t="str">
        <f t="shared" ref="AU60" si="265">MID(AU59,4,1)&amp;MID(AV59,4,1)&amp;MID(AU59,2,1)&amp;MID(AV59,2,1)&amp;MID(AU59,3,1)&amp;MID(AV59,3,1)&amp;MID(AU59,1,1)&amp;MID(AV59,1,1)</f>
        <v>10011000</v>
      </c>
      <c r="AV60" s="120"/>
      <c r="AW60" s="120" t="str">
        <f t="shared" ref="AW60" si="266">MID(AW59,4,1)&amp;MID(AX59,4,1)&amp;MID(AW59,2,1)&amp;MID(AX59,2,1)&amp;MID(AW59,3,1)&amp;MID(AX59,3,1)&amp;MID(AW59,1,1)&amp;MID(AX59,1,1)</f>
        <v>00110000</v>
      </c>
      <c r="AX60" s="120"/>
      <c r="AY60" s="120" t="str">
        <f t="shared" ref="AY60" si="267">MID(AY59,4,1)&amp;MID(AZ59,4,1)&amp;MID(AY59,2,1)&amp;MID(AZ59,2,1)&amp;MID(AY59,3,1)&amp;MID(AZ59,3,1)&amp;MID(AY59,1,1)&amp;MID(AZ59,1,1)</f>
        <v>00110000</v>
      </c>
      <c r="AZ60" s="120"/>
      <c r="BA60" s="120" t="str">
        <f t="shared" ref="BA60" si="268">MID(BA59,4,1)&amp;MID(BB59,4,1)&amp;MID(BA59,2,1)&amp;MID(BB59,2,1)&amp;MID(BA59,3,1)&amp;MID(BB59,3,1)&amp;MID(BA59,1,1)&amp;MID(BB59,1,1)</f>
        <v>00001100</v>
      </c>
      <c r="BB60" s="120"/>
      <c r="BC60" s="120" t="str">
        <f t="shared" ref="BC60" si="269">MID(BC59,4,1)&amp;MID(BD59,4,1)&amp;MID(BC59,2,1)&amp;MID(BD59,2,1)&amp;MID(BC59,3,1)&amp;MID(BD59,3,1)&amp;MID(BC59,1,1)&amp;MID(BD59,1,1)</f>
        <v>00001100</v>
      </c>
      <c r="BD60" s="120"/>
      <c r="BE60" s="120" t="str">
        <f t="shared" ref="BE60" si="270">MID(BE59,4,1)&amp;MID(BF59,4,1)&amp;MID(BE59,2,1)&amp;MID(BF59,2,1)&amp;MID(BE59,3,1)&amp;MID(BF59,3,1)&amp;MID(BE59,1,1)&amp;MID(BF59,1,1)</f>
        <v>00011000</v>
      </c>
      <c r="BF60" s="120"/>
      <c r="BG60" s="120" t="str">
        <f t="shared" ref="BG60" si="271">MID(BG59,4,1)&amp;MID(BH59,4,1)&amp;MID(BG59,2,1)&amp;MID(BH59,2,1)&amp;MID(BG59,3,1)&amp;MID(BH59,3,1)&amp;MID(BG59,1,1)&amp;MID(BH59,1,1)</f>
        <v>00110000</v>
      </c>
      <c r="BH60" s="120"/>
      <c r="BI60" s="120" t="str">
        <f t="shared" ref="BI60" si="272">MID(BI59,4,1)&amp;MID(BJ59,4,1)&amp;MID(BI59,2,1)&amp;MID(BJ59,2,1)&amp;MID(BI59,3,1)&amp;MID(BJ59,3,1)&amp;MID(BI59,1,1)&amp;MID(BJ59,1,1)</f>
        <v>00110000</v>
      </c>
      <c r="BJ60" s="120"/>
      <c r="BK60" s="120" t="str">
        <f t="shared" ref="BK60" si="273">MID(BK59,4,1)&amp;MID(BL59,4,1)&amp;MID(BK59,2,1)&amp;MID(BL59,2,1)&amp;MID(BK59,3,1)&amp;MID(BL59,3,1)&amp;MID(BK59,1,1)&amp;MID(BL59,1,1)</f>
        <v>11001100</v>
      </c>
      <c r="BL60" s="120"/>
      <c r="BM60" s="120" t="str">
        <f t="shared" ref="BM60" si="274">MID(BM59,4,1)&amp;MID(BN59,4,1)&amp;MID(BM59,2,1)&amp;MID(BN59,2,1)&amp;MID(BM59,3,1)&amp;MID(BN59,3,1)&amp;MID(BM59,1,1)&amp;MID(BN59,1,1)</f>
        <v>11001100</v>
      </c>
      <c r="BN60" s="120"/>
      <c r="BO60" s="120" t="str">
        <f t="shared" ref="BO60" si="275">MID(BO59,4,1)&amp;MID(BP59,4,1)&amp;MID(BO59,2,1)&amp;MID(BP59,2,1)&amp;MID(BO59,3,1)&amp;MID(BP59,3,1)&amp;MID(BO59,1,1)&amp;MID(BP59,1,1)</f>
        <v>00001100</v>
      </c>
      <c r="BP60" s="121"/>
      <c r="BQ60" s="119"/>
      <c r="BR60" s="119"/>
      <c r="BS60" s="119"/>
      <c r="BT60" s="119"/>
      <c r="BU60" s="119"/>
      <c r="BV60" s="119"/>
      <c r="BW60" s="119"/>
      <c r="BX60" s="119"/>
      <c r="BY60" s="119"/>
      <c r="BZ60" s="119"/>
      <c r="CA60" s="119"/>
      <c r="CB60" s="119"/>
    </row>
    <row r="61" spans="44:82">
      <c r="AR61" s="119">
        <v>15</v>
      </c>
      <c r="AS61" s="85" t="str">
        <f>DEC2BIN(AS20,4)</f>
        <v>0011</v>
      </c>
      <c r="AT61" s="81" t="str">
        <f>DEC2BIN(AT20,4)</f>
        <v>0100</v>
      </c>
      <c r="AU61" s="81" t="str">
        <f t="shared" ref="AU61:BP61" si="276">DEC2BIN(AU20,4)</f>
        <v>0100</v>
      </c>
      <c r="AV61" s="81" t="str">
        <f t="shared" si="276"/>
        <v>0100</v>
      </c>
      <c r="AW61" s="81" t="str">
        <f t="shared" si="276"/>
        <v>0010</v>
      </c>
      <c r="AX61" s="81" t="str">
        <f t="shared" si="276"/>
        <v>0010</v>
      </c>
      <c r="AY61" s="81" t="str">
        <f t="shared" si="276"/>
        <v>0010</v>
      </c>
      <c r="AZ61" s="81" t="str">
        <f t="shared" si="276"/>
        <v>0010</v>
      </c>
      <c r="BA61" s="81" t="str">
        <f t="shared" si="276"/>
        <v>0010</v>
      </c>
      <c r="BB61" s="81" t="str">
        <f t="shared" si="276"/>
        <v>0010</v>
      </c>
      <c r="BC61" s="81" t="str">
        <f t="shared" si="276"/>
        <v>0010</v>
      </c>
      <c r="BD61" s="81" t="str">
        <f t="shared" si="276"/>
        <v>0010</v>
      </c>
      <c r="BE61" s="81" t="str">
        <f t="shared" si="276"/>
        <v>0010</v>
      </c>
      <c r="BF61" s="81" t="str">
        <f t="shared" si="276"/>
        <v>0010</v>
      </c>
      <c r="BG61" s="81" t="str">
        <f t="shared" si="276"/>
        <v>0010</v>
      </c>
      <c r="BH61" s="81" t="str">
        <f t="shared" si="276"/>
        <v>0010</v>
      </c>
      <c r="BI61" s="81" t="str">
        <f t="shared" si="276"/>
        <v>0010</v>
      </c>
      <c r="BJ61" s="81" t="str">
        <f t="shared" si="276"/>
        <v>0100</v>
      </c>
      <c r="BK61" s="81" t="str">
        <f t="shared" si="276"/>
        <v>0100</v>
      </c>
      <c r="BL61" s="81" t="str">
        <f t="shared" si="276"/>
        <v>0100</v>
      </c>
      <c r="BM61" s="81" t="str">
        <f t="shared" si="276"/>
        <v>0011</v>
      </c>
      <c r="BN61" s="81" t="str">
        <f t="shared" si="276"/>
        <v>0011</v>
      </c>
      <c r="BO61" s="81" t="str">
        <f t="shared" si="276"/>
        <v>0010</v>
      </c>
      <c r="BP61" s="86" t="str">
        <f t="shared" si="276"/>
        <v>0010</v>
      </c>
      <c r="BQ61" s="119">
        <f t="shared" ref="BQ61" si="277">BIN2DEC(AS62)</f>
        <v>152</v>
      </c>
      <c r="BR61" s="119">
        <f t="shared" ref="BR61" si="278">BIN2DEC(AU62)</f>
        <v>48</v>
      </c>
      <c r="BS61" s="119">
        <f t="shared" ref="BS61" si="279">BIN2DEC(AW62)</f>
        <v>12</v>
      </c>
      <c r="BT61" s="119">
        <f t="shared" ref="BT61" si="280">BIN2DEC(AY62)</f>
        <v>12</v>
      </c>
      <c r="BU61" s="119">
        <f t="shared" ref="BU61" si="281">BIN2DEC(BA62)</f>
        <v>12</v>
      </c>
      <c r="BV61" s="119">
        <f t="shared" ref="BV61" si="282">BIN2DEC(BC62)</f>
        <v>12</v>
      </c>
      <c r="BW61" s="119">
        <f t="shared" ref="BW61" si="283">BIN2DEC(BE62)</f>
        <v>12</v>
      </c>
      <c r="BX61" s="119">
        <f t="shared" ref="BX61" si="284">BIN2DEC(BG62)</f>
        <v>12</v>
      </c>
      <c r="BY61" s="119">
        <f t="shared" ref="BY61" si="285">BIN2DEC(BI62)</f>
        <v>24</v>
      </c>
      <c r="BZ61" s="119">
        <f t="shared" ref="BZ61" si="286">BIN2DEC(BK62)</f>
        <v>48</v>
      </c>
      <c r="CA61" s="119">
        <f t="shared" ref="CA61" si="287">BIN2DEC(BM62)</f>
        <v>204</v>
      </c>
      <c r="CB61" s="119">
        <f t="shared" ref="CB61" si="288">BIN2DEC(BO62)</f>
        <v>12</v>
      </c>
    </row>
    <row r="62" spans="44:82">
      <c r="AR62" s="119"/>
      <c r="AS62" s="122" t="str">
        <f>MID(AS61,4,1)&amp;MID(AT61,4,1)&amp;MID(AS61,2,1)&amp;MID(AT61,2,1)&amp;MID(AS61,3,1)&amp;MID(AT61,3,1)&amp;MID(AS61,1,1)&amp;MID(AT61,1,1)</f>
        <v>10011000</v>
      </c>
      <c r="AT62" s="120"/>
      <c r="AU62" s="120" t="str">
        <f t="shared" ref="AU62" si="289">MID(AU61,4,1)&amp;MID(AV61,4,1)&amp;MID(AU61,2,1)&amp;MID(AV61,2,1)&amp;MID(AU61,3,1)&amp;MID(AV61,3,1)&amp;MID(AU61,1,1)&amp;MID(AV61,1,1)</f>
        <v>00110000</v>
      </c>
      <c r="AV62" s="120"/>
      <c r="AW62" s="120" t="str">
        <f t="shared" ref="AW62" si="290">MID(AW61,4,1)&amp;MID(AX61,4,1)&amp;MID(AW61,2,1)&amp;MID(AX61,2,1)&amp;MID(AW61,3,1)&amp;MID(AX61,3,1)&amp;MID(AW61,1,1)&amp;MID(AX61,1,1)</f>
        <v>00001100</v>
      </c>
      <c r="AX62" s="120"/>
      <c r="AY62" s="120" t="str">
        <f t="shared" ref="AY62" si="291">MID(AY61,4,1)&amp;MID(AZ61,4,1)&amp;MID(AY61,2,1)&amp;MID(AZ61,2,1)&amp;MID(AY61,3,1)&amp;MID(AZ61,3,1)&amp;MID(AY61,1,1)&amp;MID(AZ61,1,1)</f>
        <v>00001100</v>
      </c>
      <c r="AZ62" s="120"/>
      <c r="BA62" s="120" t="str">
        <f t="shared" ref="BA62" si="292">MID(BA61,4,1)&amp;MID(BB61,4,1)&amp;MID(BA61,2,1)&amp;MID(BB61,2,1)&amp;MID(BA61,3,1)&amp;MID(BB61,3,1)&amp;MID(BA61,1,1)&amp;MID(BB61,1,1)</f>
        <v>00001100</v>
      </c>
      <c r="BB62" s="120"/>
      <c r="BC62" s="120" t="str">
        <f t="shared" ref="BC62" si="293">MID(BC61,4,1)&amp;MID(BD61,4,1)&amp;MID(BC61,2,1)&amp;MID(BD61,2,1)&amp;MID(BC61,3,1)&amp;MID(BD61,3,1)&amp;MID(BC61,1,1)&amp;MID(BD61,1,1)</f>
        <v>00001100</v>
      </c>
      <c r="BD62" s="120"/>
      <c r="BE62" s="120" t="str">
        <f t="shared" ref="BE62" si="294">MID(BE61,4,1)&amp;MID(BF61,4,1)&amp;MID(BE61,2,1)&amp;MID(BF61,2,1)&amp;MID(BE61,3,1)&amp;MID(BF61,3,1)&amp;MID(BE61,1,1)&amp;MID(BF61,1,1)</f>
        <v>00001100</v>
      </c>
      <c r="BF62" s="120"/>
      <c r="BG62" s="120" t="str">
        <f t="shared" ref="BG62" si="295">MID(BG61,4,1)&amp;MID(BH61,4,1)&amp;MID(BG61,2,1)&amp;MID(BH61,2,1)&amp;MID(BG61,3,1)&amp;MID(BH61,3,1)&amp;MID(BG61,1,1)&amp;MID(BH61,1,1)</f>
        <v>00001100</v>
      </c>
      <c r="BH62" s="120"/>
      <c r="BI62" s="120" t="str">
        <f t="shared" ref="BI62" si="296">MID(BI61,4,1)&amp;MID(BJ61,4,1)&amp;MID(BI61,2,1)&amp;MID(BJ61,2,1)&amp;MID(BI61,3,1)&amp;MID(BJ61,3,1)&amp;MID(BI61,1,1)&amp;MID(BJ61,1,1)</f>
        <v>00011000</v>
      </c>
      <c r="BJ62" s="120"/>
      <c r="BK62" s="120" t="str">
        <f t="shared" ref="BK62" si="297">MID(BK61,4,1)&amp;MID(BL61,4,1)&amp;MID(BK61,2,1)&amp;MID(BL61,2,1)&amp;MID(BK61,3,1)&amp;MID(BL61,3,1)&amp;MID(BK61,1,1)&amp;MID(BL61,1,1)</f>
        <v>00110000</v>
      </c>
      <c r="BL62" s="120"/>
      <c r="BM62" s="120" t="str">
        <f t="shared" ref="BM62" si="298">MID(BM61,4,1)&amp;MID(BN61,4,1)&amp;MID(BM61,2,1)&amp;MID(BN61,2,1)&amp;MID(BM61,3,1)&amp;MID(BN61,3,1)&amp;MID(BM61,1,1)&amp;MID(BN61,1,1)</f>
        <v>11001100</v>
      </c>
      <c r="BN62" s="120"/>
      <c r="BO62" s="120" t="str">
        <f t="shared" ref="BO62" si="299">MID(BO61,4,1)&amp;MID(BP61,4,1)&amp;MID(BO61,2,1)&amp;MID(BP61,2,1)&amp;MID(BO61,3,1)&amp;MID(BP61,3,1)&amp;MID(BO61,1,1)&amp;MID(BP61,1,1)</f>
        <v>00001100</v>
      </c>
      <c r="BP62" s="121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</row>
    <row r="63" spans="44:82">
      <c r="AR63" s="119">
        <v>16</v>
      </c>
      <c r="AS63" s="85" t="str">
        <f>DEC2BIN(AS21,4)</f>
        <v>0011</v>
      </c>
      <c r="AT63" s="81" t="str">
        <f>DEC2BIN(AT21,4)</f>
        <v>0100</v>
      </c>
      <c r="AU63" s="81" t="str">
        <f t="shared" ref="AU63:BP63" si="300">DEC2BIN(AU21,4)</f>
        <v>0100</v>
      </c>
      <c r="AV63" s="81" t="str">
        <f t="shared" si="300"/>
        <v>0010</v>
      </c>
      <c r="AW63" s="81" t="str">
        <f t="shared" si="300"/>
        <v>0010</v>
      </c>
      <c r="AX63" s="81" t="str">
        <f t="shared" si="300"/>
        <v>0010</v>
      </c>
      <c r="AY63" s="81" t="str">
        <f t="shared" si="300"/>
        <v>0010</v>
      </c>
      <c r="AZ63" s="81" t="str">
        <f t="shared" si="300"/>
        <v>0010</v>
      </c>
      <c r="BA63" s="81" t="str">
        <f t="shared" si="300"/>
        <v>0010</v>
      </c>
      <c r="BB63" s="81" t="str">
        <f t="shared" si="300"/>
        <v>0010</v>
      </c>
      <c r="BC63" s="81" t="str">
        <f t="shared" si="300"/>
        <v>0010</v>
      </c>
      <c r="BD63" s="81" t="str">
        <f t="shared" si="300"/>
        <v>0010</v>
      </c>
      <c r="BE63" s="81" t="str">
        <f t="shared" si="300"/>
        <v>0010</v>
      </c>
      <c r="BF63" s="81" t="str">
        <f t="shared" si="300"/>
        <v>0010</v>
      </c>
      <c r="BG63" s="81" t="str">
        <f t="shared" si="300"/>
        <v>0010</v>
      </c>
      <c r="BH63" s="81" t="str">
        <f t="shared" si="300"/>
        <v>0010</v>
      </c>
      <c r="BI63" s="81" t="str">
        <f t="shared" si="300"/>
        <v>0010</v>
      </c>
      <c r="BJ63" s="81" t="str">
        <f t="shared" si="300"/>
        <v>0010</v>
      </c>
      <c r="BK63" s="81" t="str">
        <f t="shared" si="300"/>
        <v>0100</v>
      </c>
      <c r="BL63" s="81" t="str">
        <f t="shared" si="300"/>
        <v>0100</v>
      </c>
      <c r="BM63" s="81" t="str">
        <f t="shared" si="300"/>
        <v>0011</v>
      </c>
      <c r="BN63" s="81" t="str">
        <f t="shared" si="300"/>
        <v>0011</v>
      </c>
      <c r="BO63" s="81" t="str">
        <f t="shared" si="300"/>
        <v>0010</v>
      </c>
      <c r="BP63" s="86" t="str">
        <f t="shared" si="300"/>
        <v>0010</v>
      </c>
      <c r="BQ63" s="119">
        <f t="shared" ref="BQ63" si="301">BIN2DEC(AS64)</f>
        <v>152</v>
      </c>
      <c r="BR63" s="119">
        <f t="shared" ref="BR63" si="302">BIN2DEC(AU64)</f>
        <v>36</v>
      </c>
      <c r="BS63" s="119">
        <f t="shared" ref="BS63" si="303">BIN2DEC(AW64)</f>
        <v>12</v>
      </c>
      <c r="BT63" s="119">
        <f t="shared" ref="BT63" si="304">BIN2DEC(AY64)</f>
        <v>12</v>
      </c>
      <c r="BU63" s="119">
        <f t="shared" ref="BU63" si="305">BIN2DEC(BA64)</f>
        <v>12</v>
      </c>
      <c r="BV63" s="119">
        <f t="shared" ref="BV63" si="306">BIN2DEC(BC64)</f>
        <v>12</v>
      </c>
      <c r="BW63" s="119">
        <f t="shared" ref="BW63" si="307">BIN2DEC(BE64)</f>
        <v>12</v>
      </c>
      <c r="BX63" s="119">
        <f t="shared" ref="BX63" si="308">BIN2DEC(BG64)</f>
        <v>12</v>
      </c>
      <c r="BY63" s="119">
        <f t="shared" ref="BY63" si="309">BIN2DEC(BI64)</f>
        <v>12</v>
      </c>
      <c r="BZ63" s="119">
        <f t="shared" ref="BZ63" si="310">BIN2DEC(BK64)</f>
        <v>48</v>
      </c>
      <c r="CA63" s="119">
        <f t="shared" ref="CA63" si="311">BIN2DEC(BM64)</f>
        <v>204</v>
      </c>
      <c r="CB63" s="119">
        <f t="shared" ref="CB63" si="312">BIN2DEC(BO64)</f>
        <v>12</v>
      </c>
    </row>
    <row r="64" spans="44:82">
      <c r="AR64" s="119"/>
      <c r="AS64" s="122" t="str">
        <f>MID(AS63,4,1)&amp;MID(AT63,4,1)&amp;MID(AS63,2,1)&amp;MID(AT63,2,1)&amp;MID(AS63,3,1)&amp;MID(AT63,3,1)&amp;MID(AS63,1,1)&amp;MID(AT63,1,1)</f>
        <v>10011000</v>
      </c>
      <c r="AT64" s="120"/>
      <c r="AU64" s="120" t="str">
        <f t="shared" ref="AU64" si="313">MID(AU63,4,1)&amp;MID(AV63,4,1)&amp;MID(AU63,2,1)&amp;MID(AV63,2,1)&amp;MID(AU63,3,1)&amp;MID(AV63,3,1)&amp;MID(AU63,1,1)&amp;MID(AV63,1,1)</f>
        <v>00100100</v>
      </c>
      <c r="AV64" s="120"/>
      <c r="AW64" s="120" t="str">
        <f t="shared" ref="AW64" si="314">MID(AW63,4,1)&amp;MID(AX63,4,1)&amp;MID(AW63,2,1)&amp;MID(AX63,2,1)&amp;MID(AW63,3,1)&amp;MID(AX63,3,1)&amp;MID(AW63,1,1)&amp;MID(AX63,1,1)</f>
        <v>00001100</v>
      </c>
      <c r="AX64" s="120"/>
      <c r="AY64" s="120" t="str">
        <f t="shared" ref="AY64" si="315">MID(AY63,4,1)&amp;MID(AZ63,4,1)&amp;MID(AY63,2,1)&amp;MID(AZ63,2,1)&amp;MID(AY63,3,1)&amp;MID(AZ63,3,1)&amp;MID(AY63,1,1)&amp;MID(AZ63,1,1)</f>
        <v>00001100</v>
      </c>
      <c r="AZ64" s="120"/>
      <c r="BA64" s="120" t="str">
        <f t="shared" ref="BA64" si="316">MID(BA63,4,1)&amp;MID(BB63,4,1)&amp;MID(BA63,2,1)&amp;MID(BB63,2,1)&amp;MID(BA63,3,1)&amp;MID(BB63,3,1)&amp;MID(BA63,1,1)&amp;MID(BB63,1,1)</f>
        <v>00001100</v>
      </c>
      <c r="BB64" s="120"/>
      <c r="BC64" s="120" t="str">
        <f t="shared" ref="BC64" si="317">MID(BC63,4,1)&amp;MID(BD63,4,1)&amp;MID(BC63,2,1)&amp;MID(BD63,2,1)&amp;MID(BC63,3,1)&amp;MID(BD63,3,1)&amp;MID(BC63,1,1)&amp;MID(BD63,1,1)</f>
        <v>00001100</v>
      </c>
      <c r="BD64" s="120"/>
      <c r="BE64" s="120" t="str">
        <f t="shared" ref="BE64" si="318">MID(BE63,4,1)&amp;MID(BF63,4,1)&amp;MID(BE63,2,1)&amp;MID(BF63,2,1)&amp;MID(BE63,3,1)&amp;MID(BF63,3,1)&amp;MID(BE63,1,1)&amp;MID(BF63,1,1)</f>
        <v>00001100</v>
      </c>
      <c r="BF64" s="120"/>
      <c r="BG64" s="120" t="str">
        <f t="shared" ref="BG64" si="319">MID(BG63,4,1)&amp;MID(BH63,4,1)&amp;MID(BG63,2,1)&amp;MID(BH63,2,1)&amp;MID(BG63,3,1)&amp;MID(BH63,3,1)&amp;MID(BG63,1,1)&amp;MID(BH63,1,1)</f>
        <v>00001100</v>
      </c>
      <c r="BH64" s="120"/>
      <c r="BI64" s="120" t="str">
        <f t="shared" ref="BI64" si="320">MID(BI63,4,1)&amp;MID(BJ63,4,1)&amp;MID(BI63,2,1)&amp;MID(BJ63,2,1)&amp;MID(BI63,3,1)&amp;MID(BJ63,3,1)&amp;MID(BI63,1,1)&amp;MID(BJ63,1,1)</f>
        <v>00001100</v>
      </c>
      <c r="BJ64" s="120"/>
      <c r="BK64" s="120" t="str">
        <f t="shared" ref="BK64" si="321">MID(BK63,4,1)&amp;MID(BL63,4,1)&amp;MID(BK63,2,1)&amp;MID(BL63,2,1)&amp;MID(BK63,3,1)&amp;MID(BL63,3,1)&amp;MID(BK63,1,1)&amp;MID(BL63,1,1)</f>
        <v>00110000</v>
      </c>
      <c r="BL64" s="120"/>
      <c r="BM64" s="120" t="str">
        <f t="shared" ref="BM64" si="322">MID(BM63,4,1)&amp;MID(BN63,4,1)&amp;MID(BM63,2,1)&amp;MID(BN63,2,1)&amp;MID(BM63,3,1)&amp;MID(BN63,3,1)&amp;MID(BM63,1,1)&amp;MID(BN63,1,1)</f>
        <v>11001100</v>
      </c>
      <c r="BN64" s="120"/>
      <c r="BO64" s="120" t="str">
        <f t="shared" ref="BO64" si="323">MID(BO63,4,1)&amp;MID(BP63,4,1)&amp;MID(BO63,2,1)&amp;MID(BP63,2,1)&amp;MID(BO63,3,1)&amp;MID(BP63,3,1)&amp;MID(BO63,1,1)&amp;MID(BP63,1,1)</f>
        <v>00001100</v>
      </c>
      <c r="BP64" s="121"/>
      <c r="BQ64" s="119"/>
      <c r="BR64" s="119"/>
      <c r="BS64" s="119"/>
      <c r="BT64" s="119"/>
      <c r="BU64" s="119"/>
      <c r="BV64" s="119"/>
      <c r="BW64" s="119"/>
      <c r="BX64" s="119"/>
      <c r="BY64" s="119"/>
      <c r="BZ64" s="119"/>
      <c r="CA64" s="119"/>
      <c r="CB64" s="119"/>
    </row>
    <row r="65" spans="44:80">
      <c r="AR65" s="119">
        <v>17</v>
      </c>
      <c r="AS65" s="85" t="str">
        <f>DEC2BIN(AS22,4)</f>
        <v>0011</v>
      </c>
      <c r="AT65" s="81" t="str">
        <f>DEC2BIN(AT22,4)</f>
        <v>0011</v>
      </c>
      <c r="AU65" s="81" t="str">
        <f t="shared" ref="AU65:BP65" si="324">DEC2BIN(AU22,4)</f>
        <v>0100</v>
      </c>
      <c r="AV65" s="81" t="str">
        <f t="shared" si="324"/>
        <v>0100</v>
      </c>
      <c r="AW65" s="81" t="str">
        <f t="shared" si="324"/>
        <v>0010</v>
      </c>
      <c r="AX65" s="81" t="str">
        <f t="shared" si="324"/>
        <v>0010</v>
      </c>
      <c r="AY65" s="81" t="str">
        <f t="shared" si="324"/>
        <v>0010</v>
      </c>
      <c r="AZ65" s="81" t="str">
        <f t="shared" si="324"/>
        <v>0010</v>
      </c>
      <c r="BA65" s="81" t="str">
        <f t="shared" si="324"/>
        <v>0010</v>
      </c>
      <c r="BB65" s="81" t="str">
        <f t="shared" si="324"/>
        <v>0010</v>
      </c>
      <c r="BC65" s="81" t="str">
        <f t="shared" si="324"/>
        <v>0010</v>
      </c>
      <c r="BD65" s="81" t="str">
        <f t="shared" si="324"/>
        <v>0010</v>
      </c>
      <c r="BE65" s="81" t="str">
        <f t="shared" si="324"/>
        <v>0010</v>
      </c>
      <c r="BF65" s="81" t="str">
        <f t="shared" si="324"/>
        <v>0010</v>
      </c>
      <c r="BG65" s="81" t="str">
        <f t="shared" si="324"/>
        <v>0010</v>
      </c>
      <c r="BH65" s="81" t="str">
        <f t="shared" si="324"/>
        <v>0010</v>
      </c>
      <c r="BI65" s="81" t="str">
        <f t="shared" si="324"/>
        <v>0010</v>
      </c>
      <c r="BJ65" s="81" t="str">
        <f t="shared" si="324"/>
        <v>0100</v>
      </c>
      <c r="BK65" s="81" t="str">
        <f t="shared" si="324"/>
        <v>0100</v>
      </c>
      <c r="BL65" s="81" t="str">
        <f t="shared" si="324"/>
        <v>0011</v>
      </c>
      <c r="BM65" s="81" t="str">
        <f t="shared" si="324"/>
        <v>0011</v>
      </c>
      <c r="BN65" s="81" t="str">
        <f t="shared" si="324"/>
        <v>0011</v>
      </c>
      <c r="BO65" s="81" t="str">
        <f t="shared" si="324"/>
        <v>0010</v>
      </c>
      <c r="BP65" s="86" t="str">
        <f t="shared" si="324"/>
        <v>0010</v>
      </c>
      <c r="BQ65" s="119">
        <f t="shared" ref="BQ65" si="325">BIN2DEC(AS66)</f>
        <v>204</v>
      </c>
      <c r="BR65" s="119">
        <f t="shared" ref="BR65" si="326">BIN2DEC(AU66)</f>
        <v>48</v>
      </c>
      <c r="BS65" s="119">
        <f t="shared" ref="BS65" si="327">BIN2DEC(AW66)</f>
        <v>12</v>
      </c>
      <c r="BT65" s="119">
        <f t="shared" ref="BT65" si="328">BIN2DEC(AY66)</f>
        <v>12</v>
      </c>
      <c r="BU65" s="119">
        <f t="shared" ref="BU65" si="329">BIN2DEC(BA66)</f>
        <v>12</v>
      </c>
      <c r="BV65" s="119">
        <f t="shared" ref="BV65" si="330">BIN2DEC(BC66)</f>
        <v>12</v>
      </c>
      <c r="BW65" s="119">
        <f t="shared" ref="BW65" si="331">BIN2DEC(BE66)</f>
        <v>12</v>
      </c>
      <c r="BX65" s="119">
        <f t="shared" ref="BX65" si="332">BIN2DEC(BG66)</f>
        <v>12</v>
      </c>
      <c r="BY65" s="119">
        <f t="shared" ref="BY65" si="333">BIN2DEC(BI66)</f>
        <v>24</v>
      </c>
      <c r="BZ65" s="119">
        <f t="shared" ref="BZ65" si="334">BIN2DEC(BK66)</f>
        <v>100</v>
      </c>
      <c r="CA65" s="119">
        <f t="shared" ref="CA65" si="335">BIN2DEC(BM66)</f>
        <v>204</v>
      </c>
      <c r="CB65" s="119">
        <f t="shared" ref="CB65" si="336">BIN2DEC(BO66)</f>
        <v>12</v>
      </c>
    </row>
    <row r="66" spans="44:80">
      <c r="AR66" s="119"/>
      <c r="AS66" s="122" t="str">
        <f>MID(AS65,4,1)&amp;MID(AT65,4,1)&amp;MID(AS65,2,1)&amp;MID(AT65,2,1)&amp;MID(AS65,3,1)&amp;MID(AT65,3,1)&amp;MID(AS65,1,1)&amp;MID(AT65,1,1)</f>
        <v>11001100</v>
      </c>
      <c r="AT66" s="120"/>
      <c r="AU66" s="120" t="str">
        <f t="shared" ref="AU66" si="337">MID(AU65,4,1)&amp;MID(AV65,4,1)&amp;MID(AU65,2,1)&amp;MID(AV65,2,1)&amp;MID(AU65,3,1)&amp;MID(AV65,3,1)&amp;MID(AU65,1,1)&amp;MID(AV65,1,1)</f>
        <v>00110000</v>
      </c>
      <c r="AV66" s="120"/>
      <c r="AW66" s="120" t="str">
        <f t="shared" ref="AW66" si="338">MID(AW65,4,1)&amp;MID(AX65,4,1)&amp;MID(AW65,2,1)&amp;MID(AX65,2,1)&amp;MID(AW65,3,1)&amp;MID(AX65,3,1)&amp;MID(AW65,1,1)&amp;MID(AX65,1,1)</f>
        <v>00001100</v>
      </c>
      <c r="AX66" s="120"/>
      <c r="AY66" s="120" t="str">
        <f t="shared" ref="AY66" si="339">MID(AY65,4,1)&amp;MID(AZ65,4,1)&amp;MID(AY65,2,1)&amp;MID(AZ65,2,1)&amp;MID(AY65,3,1)&amp;MID(AZ65,3,1)&amp;MID(AY65,1,1)&amp;MID(AZ65,1,1)</f>
        <v>00001100</v>
      </c>
      <c r="AZ66" s="120"/>
      <c r="BA66" s="120" t="str">
        <f t="shared" ref="BA66" si="340">MID(BA65,4,1)&amp;MID(BB65,4,1)&amp;MID(BA65,2,1)&amp;MID(BB65,2,1)&amp;MID(BA65,3,1)&amp;MID(BB65,3,1)&amp;MID(BA65,1,1)&amp;MID(BB65,1,1)</f>
        <v>00001100</v>
      </c>
      <c r="BB66" s="120"/>
      <c r="BC66" s="120" t="str">
        <f t="shared" ref="BC66" si="341">MID(BC65,4,1)&amp;MID(BD65,4,1)&amp;MID(BC65,2,1)&amp;MID(BD65,2,1)&amp;MID(BC65,3,1)&amp;MID(BD65,3,1)&amp;MID(BC65,1,1)&amp;MID(BD65,1,1)</f>
        <v>00001100</v>
      </c>
      <c r="BD66" s="120"/>
      <c r="BE66" s="120" t="str">
        <f t="shared" ref="BE66" si="342">MID(BE65,4,1)&amp;MID(BF65,4,1)&amp;MID(BE65,2,1)&amp;MID(BF65,2,1)&amp;MID(BE65,3,1)&amp;MID(BF65,3,1)&amp;MID(BE65,1,1)&amp;MID(BF65,1,1)</f>
        <v>00001100</v>
      </c>
      <c r="BF66" s="120"/>
      <c r="BG66" s="120" t="str">
        <f t="shared" ref="BG66" si="343">MID(BG65,4,1)&amp;MID(BH65,4,1)&amp;MID(BG65,2,1)&amp;MID(BH65,2,1)&amp;MID(BG65,3,1)&amp;MID(BH65,3,1)&amp;MID(BG65,1,1)&amp;MID(BH65,1,1)</f>
        <v>00001100</v>
      </c>
      <c r="BH66" s="120"/>
      <c r="BI66" s="120" t="str">
        <f t="shared" ref="BI66" si="344">MID(BI65,4,1)&amp;MID(BJ65,4,1)&amp;MID(BI65,2,1)&amp;MID(BJ65,2,1)&amp;MID(BI65,3,1)&amp;MID(BJ65,3,1)&amp;MID(BI65,1,1)&amp;MID(BJ65,1,1)</f>
        <v>00011000</v>
      </c>
      <c r="BJ66" s="120"/>
      <c r="BK66" s="120" t="str">
        <f t="shared" ref="BK66" si="345">MID(BK65,4,1)&amp;MID(BL65,4,1)&amp;MID(BK65,2,1)&amp;MID(BL65,2,1)&amp;MID(BK65,3,1)&amp;MID(BL65,3,1)&amp;MID(BK65,1,1)&amp;MID(BL65,1,1)</f>
        <v>01100100</v>
      </c>
      <c r="BL66" s="120"/>
      <c r="BM66" s="120" t="str">
        <f t="shared" ref="BM66" si="346">MID(BM65,4,1)&amp;MID(BN65,4,1)&amp;MID(BM65,2,1)&amp;MID(BN65,2,1)&amp;MID(BM65,3,1)&amp;MID(BN65,3,1)&amp;MID(BM65,1,1)&amp;MID(BN65,1,1)</f>
        <v>11001100</v>
      </c>
      <c r="BN66" s="120"/>
      <c r="BO66" s="120" t="str">
        <f t="shared" ref="BO66" si="347">MID(BO65,4,1)&amp;MID(BP65,4,1)&amp;MID(BO65,2,1)&amp;MID(BP65,2,1)&amp;MID(BO65,3,1)&amp;MID(BP65,3,1)&amp;MID(BO65,1,1)&amp;MID(BP65,1,1)</f>
        <v>00001100</v>
      </c>
      <c r="BP66" s="121"/>
      <c r="BQ66" s="119"/>
      <c r="BR66" s="119"/>
      <c r="BS66" s="119"/>
      <c r="BT66" s="119"/>
      <c r="BU66" s="119"/>
      <c r="BV66" s="119"/>
      <c r="BW66" s="119"/>
      <c r="BX66" s="119"/>
      <c r="BY66" s="119"/>
      <c r="BZ66" s="119"/>
      <c r="CA66" s="119"/>
      <c r="CB66" s="119"/>
    </row>
    <row r="67" spans="44:80">
      <c r="AR67" s="119">
        <v>18</v>
      </c>
      <c r="AS67" s="85" t="str">
        <f>DEC2BIN(AS23,4)</f>
        <v>0011</v>
      </c>
      <c r="AT67" s="81" t="str">
        <f>DEC2BIN(AT23,4)</f>
        <v>0011</v>
      </c>
      <c r="AU67" s="81" t="str">
        <f t="shared" ref="AU67:BP67" si="348">DEC2BIN(AU23,4)</f>
        <v>0011</v>
      </c>
      <c r="AV67" s="81" t="str">
        <f t="shared" si="348"/>
        <v>0011</v>
      </c>
      <c r="AW67" s="81" t="str">
        <f t="shared" si="348"/>
        <v>0100</v>
      </c>
      <c r="AX67" s="81" t="str">
        <f t="shared" si="348"/>
        <v>0100</v>
      </c>
      <c r="AY67" s="81" t="str">
        <f t="shared" si="348"/>
        <v>0100</v>
      </c>
      <c r="AZ67" s="81" t="str">
        <f t="shared" si="348"/>
        <v>0010</v>
      </c>
      <c r="BA67" s="81" t="str">
        <f t="shared" si="348"/>
        <v>0010</v>
      </c>
      <c r="BB67" s="81" t="str">
        <f t="shared" si="348"/>
        <v>0010</v>
      </c>
      <c r="BC67" s="81" t="str">
        <f t="shared" si="348"/>
        <v>0010</v>
      </c>
      <c r="BD67" s="81" t="str">
        <f t="shared" si="348"/>
        <v>0010</v>
      </c>
      <c r="BE67" s="81" t="str">
        <f t="shared" si="348"/>
        <v>0010</v>
      </c>
      <c r="BF67" s="81" t="str">
        <f t="shared" si="348"/>
        <v>0010</v>
      </c>
      <c r="BG67" s="81" t="str">
        <f t="shared" si="348"/>
        <v>0100</v>
      </c>
      <c r="BH67" s="81" t="str">
        <f t="shared" si="348"/>
        <v>0100</v>
      </c>
      <c r="BI67" s="81" t="str">
        <f t="shared" si="348"/>
        <v>0100</v>
      </c>
      <c r="BJ67" s="81" t="str">
        <f t="shared" si="348"/>
        <v>0011</v>
      </c>
      <c r="BK67" s="81" t="str">
        <f t="shared" si="348"/>
        <v>0011</v>
      </c>
      <c r="BL67" s="81" t="str">
        <f t="shared" si="348"/>
        <v>0011</v>
      </c>
      <c r="BM67" s="81" t="str">
        <f t="shared" si="348"/>
        <v>0011</v>
      </c>
      <c r="BN67" s="81" t="str">
        <f t="shared" si="348"/>
        <v>0011</v>
      </c>
      <c r="BO67" s="81" t="str">
        <f t="shared" si="348"/>
        <v>0010</v>
      </c>
      <c r="BP67" s="86" t="str">
        <f t="shared" si="348"/>
        <v>0010</v>
      </c>
      <c r="BQ67" s="119">
        <f t="shared" ref="BQ67" si="349">BIN2DEC(AS68)</f>
        <v>204</v>
      </c>
      <c r="BR67" s="119">
        <f t="shared" ref="BR67" si="350">BIN2DEC(AU68)</f>
        <v>204</v>
      </c>
      <c r="BS67" s="119">
        <f t="shared" ref="BS67" si="351">BIN2DEC(AW68)</f>
        <v>48</v>
      </c>
      <c r="BT67" s="119">
        <f t="shared" ref="BT67" si="352">BIN2DEC(AY68)</f>
        <v>36</v>
      </c>
      <c r="BU67" s="119">
        <f t="shared" ref="BU67" si="353">BIN2DEC(BA68)</f>
        <v>12</v>
      </c>
      <c r="BV67" s="119">
        <f t="shared" ref="BV67" si="354">BIN2DEC(BC68)</f>
        <v>12</v>
      </c>
      <c r="BW67" s="119">
        <f t="shared" ref="BW67" si="355">BIN2DEC(BE68)</f>
        <v>12</v>
      </c>
      <c r="BX67" s="119">
        <f t="shared" ref="BX67" si="356">BIN2DEC(BG68)</f>
        <v>48</v>
      </c>
      <c r="BY67" s="119">
        <f t="shared" ref="BY67" si="357">BIN2DEC(BI68)</f>
        <v>100</v>
      </c>
      <c r="BZ67" s="119">
        <f t="shared" ref="BZ67" si="358">BIN2DEC(BK68)</f>
        <v>204</v>
      </c>
      <c r="CA67" s="119">
        <f t="shared" ref="CA67" si="359">BIN2DEC(BM68)</f>
        <v>204</v>
      </c>
      <c r="CB67" s="119">
        <f t="shared" ref="CB67" si="360">BIN2DEC(BO68)</f>
        <v>12</v>
      </c>
    </row>
    <row r="68" spans="44:80">
      <c r="AR68" s="119"/>
      <c r="AS68" s="122" t="str">
        <f>MID(AS67,4,1)&amp;MID(AT67,4,1)&amp;MID(AS67,2,1)&amp;MID(AT67,2,1)&amp;MID(AS67,3,1)&amp;MID(AT67,3,1)&amp;MID(AS67,1,1)&amp;MID(AT67,1,1)</f>
        <v>11001100</v>
      </c>
      <c r="AT68" s="120"/>
      <c r="AU68" s="120" t="str">
        <f t="shared" ref="AU68" si="361">MID(AU67,4,1)&amp;MID(AV67,4,1)&amp;MID(AU67,2,1)&amp;MID(AV67,2,1)&amp;MID(AU67,3,1)&amp;MID(AV67,3,1)&amp;MID(AU67,1,1)&amp;MID(AV67,1,1)</f>
        <v>11001100</v>
      </c>
      <c r="AV68" s="120"/>
      <c r="AW68" s="120" t="str">
        <f t="shared" ref="AW68" si="362">MID(AW67,4,1)&amp;MID(AX67,4,1)&amp;MID(AW67,2,1)&amp;MID(AX67,2,1)&amp;MID(AW67,3,1)&amp;MID(AX67,3,1)&amp;MID(AW67,1,1)&amp;MID(AX67,1,1)</f>
        <v>00110000</v>
      </c>
      <c r="AX68" s="120"/>
      <c r="AY68" s="120" t="str">
        <f t="shared" ref="AY68" si="363">MID(AY67,4,1)&amp;MID(AZ67,4,1)&amp;MID(AY67,2,1)&amp;MID(AZ67,2,1)&amp;MID(AY67,3,1)&amp;MID(AZ67,3,1)&amp;MID(AY67,1,1)&amp;MID(AZ67,1,1)</f>
        <v>00100100</v>
      </c>
      <c r="AZ68" s="120"/>
      <c r="BA68" s="120" t="str">
        <f t="shared" ref="BA68" si="364">MID(BA67,4,1)&amp;MID(BB67,4,1)&amp;MID(BA67,2,1)&amp;MID(BB67,2,1)&amp;MID(BA67,3,1)&amp;MID(BB67,3,1)&amp;MID(BA67,1,1)&amp;MID(BB67,1,1)</f>
        <v>00001100</v>
      </c>
      <c r="BB68" s="120"/>
      <c r="BC68" s="120" t="str">
        <f t="shared" ref="BC68" si="365">MID(BC67,4,1)&amp;MID(BD67,4,1)&amp;MID(BC67,2,1)&amp;MID(BD67,2,1)&amp;MID(BC67,3,1)&amp;MID(BD67,3,1)&amp;MID(BC67,1,1)&amp;MID(BD67,1,1)</f>
        <v>00001100</v>
      </c>
      <c r="BD68" s="120"/>
      <c r="BE68" s="120" t="str">
        <f t="shared" ref="BE68" si="366">MID(BE67,4,1)&amp;MID(BF67,4,1)&amp;MID(BE67,2,1)&amp;MID(BF67,2,1)&amp;MID(BE67,3,1)&amp;MID(BF67,3,1)&amp;MID(BE67,1,1)&amp;MID(BF67,1,1)</f>
        <v>00001100</v>
      </c>
      <c r="BF68" s="120"/>
      <c r="BG68" s="120" t="str">
        <f t="shared" ref="BG68" si="367">MID(BG67,4,1)&amp;MID(BH67,4,1)&amp;MID(BG67,2,1)&amp;MID(BH67,2,1)&amp;MID(BG67,3,1)&amp;MID(BH67,3,1)&amp;MID(BG67,1,1)&amp;MID(BH67,1,1)</f>
        <v>00110000</v>
      </c>
      <c r="BH68" s="120"/>
      <c r="BI68" s="120" t="str">
        <f t="shared" ref="BI68" si="368">MID(BI67,4,1)&amp;MID(BJ67,4,1)&amp;MID(BI67,2,1)&amp;MID(BJ67,2,1)&amp;MID(BI67,3,1)&amp;MID(BJ67,3,1)&amp;MID(BI67,1,1)&amp;MID(BJ67,1,1)</f>
        <v>01100100</v>
      </c>
      <c r="BJ68" s="120"/>
      <c r="BK68" s="120" t="str">
        <f t="shared" ref="BK68" si="369">MID(BK67,4,1)&amp;MID(BL67,4,1)&amp;MID(BK67,2,1)&amp;MID(BL67,2,1)&amp;MID(BK67,3,1)&amp;MID(BL67,3,1)&amp;MID(BK67,1,1)&amp;MID(BL67,1,1)</f>
        <v>11001100</v>
      </c>
      <c r="BL68" s="120"/>
      <c r="BM68" s="120" t="str">
        <f t="shared" ref="BM68" si="370">MID(BM67,4,1)&amp;MID(BN67,4,1)&amp;MID(BM67,2,1)&amp;MID(BN67,2,1)&amp;MID(BM67,3,1)&amp;MID(BN67,3,1)&amp;MID(BM67,1,1)&amp;MID(BN67,1,1)</f>
        <v>11001100</v>
      </c>
      <c r="BN68" s="120"/>
      <c r="BO68" s="120" t="str">
        <f t="shared" ref="BO68" si="371">MID(BO67,4,1)&amp;MID(BP67,4,1)&amp;MID(BO67,2,1)&amp;MID(BP67,2,1)&amp;MID(BO67,3,1)&amp;MID(BP67,3,1)&amp;MID(BO67,1,1)&amp;MID(BP67,1,1)</f>
        <v>00001100</v>
      </c>
      <c r="BP68" s="121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</row>
    <row r="69" spans="44:80">
      <c r="AR69" s="119">
        <v>19</v>
      </c>
      <c r="AS69" s="85" t="str">
        <f>DEC2BIN(AS24,4)</f>
        <v>0011</v>
      </c>
      <c r="AT69" s="81" t="str">
        <f>DEC2BIN(AT24,4)</f>
        <v>0011</v>
      </c>
      <c r="AU69" s="81" t="str">
        <f t="shared" ref="AU69:BP69" si="372">DEC2BIN(AU24,4)</f>
        <v>0011</v>
      </c>
      <c r="AV69" s="81" t="str">
        <f t="shared" si="372"/>
        <v>0011</v>
      </c>
      <c r="AW69" s="81" t="str">
        <f t="shared" si="372"/>
        <v>0100</v>
      </c>
      <c r="AX69" s="81" t="str">
        <f t="shared" si="372"/>
        <v>0100</v>
      </c>
      <c r="AY69" s="81" t="str">
        <f t="shared" si="372"/>
        <v>0011</v>
      </c>
      <c r="AZ69" s="81" t="str">
        <f t="shared" si="372"/>
        <v>0011</v>
      </c>
      <c r="BA69" s="81" t="str">
        <f t="shared" si="372"/>
        <v>0011</v>
      </c>
      <c r="BB69" s="81" t="str">
        <f t="shared" si="372"/>
        <v>0010</v>
      </c>
      <c r="BC69" s="81" t="str">
        <f t="shared" si="372"/>
        <v>0010</v>
      </c>
      <c r="BD69" s="81" t="str">
        <f t="shared" si="372"/>
        <v>0010</v>
      </c>
      <c r="BE69" s="81" t="str">
        <f t="shared" si="372"/>
        <v>0011</v>
      </c>
      <c r="BF69" s="81" t="str">
        <f t="shared" si="372"/>
        <v>0011</v>
      </c>
      <c r="BG69" s="81" t="str">
        <f t="shared" si="372"/>
        <v>0011</v>
      </c>
      <c r="BH69" s="81" t="str">
        <f t="shared" si="372"/>
        <v>0100</v>
      </c>
      <c r="BI69" s="81" t="str">
        <f t="shared" si="372"/>
        <v>0100</v>
      </c>
      <c r="BJ69" s="81" t="str">
        <f t="shared" si="372"/>
        <v>0011</v>
      </c>
      <c r="BK69" s="81" t="str">
        <f t="shared" si="372"/>
        <v>0011</v>
      </c>
      <c r="BL69" s="81" t="str">
        <f t="shared" si="372"/>
        <v>0011</v>
      </c>
      <c r="BM69" s="81" t="str">
        <f t="shared" si="372"/>
        <v>0011</v>
      </c>
      <c r="BN69" s="81" t="str">
        <f t="shared" si="372"/>
        <v>0011</v>
      </c>
      <c r="BO69" s="81" t="str">
        <f t="shared" si="372"/>
        <v>0010</v>
      </c>
      <c r="BP69" s="86" t="str">
        <f t="shared" si="372"/>
        <v>0010</v>
      </c>
      <c r="BQ69" s="119">
        <f t="shared" ref="BQ69" si="373">BIN2DEC(AS70)</f>
        <v>204</v>
      </c>
      <c r="BR69" s="119">
        <f t="shared" ref="BR69" si="374">BIN2DEC(AU70)</f>
        <v>204</v>
      </c>
      <c r="BS69" s="119">
        <f t="shared" ref="BS69" si="375">BIN2DEC(AW70)</f>
        <v>48</v>
      </c>
      <c r="BT69" s="119">
        <f t="shared" ref="BT69" si="376">BIN2DEC(AY70)</f>
        <v>204</v>
      </c>
      <c r="BU69" s="119">
        <f t="shared" ref="BU69" si="377">BIN2DEC(BA70)</f>
        <v>140</v>
      </c>
      <c r="BV69" s="119">
        <f t="shared" ref="BV69" si="378">BIN2DEC(BC70)</f>
        <v>12</v>
      </c>
      <c r="BW69" s="119">
        <f t="shared" ref="BW69" si="379">BIN2DEC(BE70)</f>
        <v>204</v>
      </c>
      <c r="BX69" s="119">
        <f t="shared" ref="BX69" si="380">BIN2DEC(BG70)</f>
        <v>152</v>
      </c>
      <c r="BY69" s="119">
        <f t="shared" ref="BY69" si="381">BIN2DEC(BI70)</f>
        <v>100</v>
      </c>
      <c r="BZ69" s="119">
        <f t="shared" ref="BZ69" si="382">BIN2DEC(BK70)</f>
        <v>204</v>
      </c>
      <c r="CA69" s="119">
        <f t="shared" ref="CA69" si="383">BIN2DEC(BM70)</f>
        <v>204</v>
      </c>
      <c r="CB69" s="119">
        <f t="shared" ref="CB69" si="384">BIN2DEC(BO70)</f>
        <v>12</v>
      </c>
    </row>
    <row r="70" spans="44:80">
      <c r="AR70" s="119"/>
      <c r="AS70" s="122" t="str">
        <f>MID(AS69,4,1)&amp;MID(AT69,4,1)&amp;MID(AS69,2,1)&amp;MID(AT69,2,1)&amp;MID(AS69,3,1)&amp;MID(AT69,3,1)&amp;MID(AS69,1,1)&amp;MID(AT69,1,1)</f>
        <v>11001100</v>
      </c>
      <c r="AT70" s="120"/>
      <c r="AU70" s="120" t="str">
        <f t="shared" ref="AU70" si="385">MID(AU69,4,1)&amp;MID(AV69,4,1)&amp;MID(AU69,2,1)&amp;MID(AV69,2,1)&amp;MID(AU69,3,1)&amp;MID(AV69,3,1)&amp;MID(AU69,1,1)&amp;MID(AV69,1,1)</f>
        <v>11001100</v>
      </c>
      <c r="AV70" s="120"/>
      <c r="AW70" s="120" t="str">
        <f t="shared" ref="AW70" si="386">MID(AW69,4,1)&amp;MID(AX69,4,1)&amp;MID(AW69,2,1)&amp;MID(AX69,2,1)&amp;MID(AW69,3,1)&amp;MID(AX69,3,1)&amp;MID(AW69,1,1)&amp;MID(AX69,1,1)</f>
        <v>00110000</v>
      </c>
      <c r="AX70" s="120"/>
      <c r="AY70" s="120" t="str">
        <f t="shared" ref="AY70" si="387">MID(AY69,4,1)&amp;MID(AZ69,4,1)&amp;MID(AY69,2,1)&amp;MID(AZ69,2,1)&amp;MID(AY69,3,1)&amp;MID(AZ69,3,1)&amp;MID(AY69,1,1)&amp;MID(AZ69,1,1)</f>
        <v>11001100</v>
      </c>
      <c r="AZ70" s="120"/>
      <c r="BA70" s="120" t="str">
        <f t="shared" ref="BA70" si="388">MID(BA69,4,1)&amp;MID(BB69,4,1)&amp;MID(BA69,2,1)&amp;MID(BB69,2,1)&amp;MID(BA69,3,1)&amp;MID(BB69,3,1)&amp;MID(BA69,1,1)&amp;MID(BB69,1,1)</f>
        <v>10001100</v>
      </c>
      <c r="BB70" s="120"/>
      <c r="BC70" s="120" t="str">
        <f t="shared" ref="BC70" si="389">MID(BC69,4,1)&amp;MID(BD69,4,1)&amp;MID(BC69,2,1)&amp;MID(BD69,2,1)&amp;MID(BC69,3,1)&amp;MID(BD69,3,1)&amp;MID(BC69,1,1)&amp;MID(BD69,1,1)</f>
        <v>00001100</v>
      </c>
      <c r="BD70" s="120"/>
      <c r="BE70" s="120" t="str">
        <f t="shared" ref="BE70" si="390">MID(BE69,4,1)&amp;MID(BF69,4,1)&amp;MID(BE69,2,1)&amp;MID(BF69,2,1)&amp;MID(BE69,3,1)&amp;MID(BF69,3,1)&amp;MID(BE69,1,1)&amp;MID(BF69,1,1)</f>
        <v>11001100</v>
      </c>
      <c r="BF70" s="120"/>
      <c r="BG70" s="120" t="str">
        <f t="shared" ref="BG70" si="391">MID(BG69,4,1)&amp;MID(BH69,4,1)&amp;MID(BG69,2,1)&amp;MID(BH69,2,1)&amp;MID(BG69,3,1)&amp;MID(BH69,3,1)&amp;MID(BG69,1,1)&amp;MID(BH69,1,1)</f>
        <v>10011000</v>
      </c>
      <c r="BH70" s="120"/>
      <c r="BI70" s="120" t="str">
        <f t="shared" ref="BI70" si="392">MID(BI69,4,1)&amp;MID(BJ69,4,1)&amp;MID(BI69,2,1)&amp;MID(BJ69,2,1)&amp;MID(BI69,3,1)&amp;MID(BJ69,3,1)&amp;MID(BI69,1,1)&amp;MID(BJ69,1,1)</f>
        <v>01100100</v>
      </c>
      <c r="BJ70" s="120"/>
      <c r="BK70" s="120" t="str">
        <f t="shared" ref="BK70" si="393">MID(BK69,4,1)&amp;MID(BL69,4,1)&amp;MID(BK69,2,1)&amp;MID(BL69,2,1)&amp;MID(BK69,3,1)&amp;MID(BL69,3,1)&amp;MID(BK69,1,1)&amp;MID(BL69,1,1)</f>
        <v>11001100</v>
      </c>
      <c r="BL70" s="120"/>
      <c r="BM70" s="120" t="str">
        <f t="shared" ref="BM70" si="394">MID(BM69,4,1)&amp;MID(BN69,4,1)&amp;MID(BM69,2,1)&amp;MID(BN69,2,1)&amp;MID(BM69,3,1)&amp;MID(BN69,3,1)&amp;MID(BM69,1,1)&amp;MID(BN69,1,1)</f>
        <v>11001100</v>
      </c>
      <c r="BN70" s="120"/>
      <c r="BO70" s="120" t="str">
        <f t="shared" ref="BO70" si="395">MID(BO69,4,1)&amp;MID(BP69,4,1)&amp;MID(BO69,2,1)&amp;MID(BP69,2,1)&amp;MID(BO69,3,1)&amp;MID(BP69,3,1)&amp;MID(BO69,1,1)&amp;MID(BP69,1,1)</f>
        <v>00001100</v>
      </c>
      <c r="BP70" s="121"/>
      <c r="BQ70" s="119"/>
      <c r="BR70" s="119"/>
      <c r="BS70" s="119"/>
      <c r="BT70" s="119"/>
      <c r="BU70" s="119"/>
      <c r="BV70" s="119"/>
      <c r="BW70" s="119"/>
      <c r="BX70" s="119"/>
      <c r="BY70" s="119"/>
      <c r="BZ70" s="119"/>
      <c r="CA70" s="119"/>
      <c r="CB70" s="119"/>
    </row>
    <row r="71" spans="44:80">
      <c r="AR71" s="119">
        <v>20</v>
      </c>
      <c r="AS71" s="85" t="str">
        <f>DEC2BIN(AS25,4)</f>
        <v>0011</v>
      </c>
      <c r="AT71" s="81" t="str">
        <f>DEC2BIN(AT25,4)</f>
        <v>0011</v>
      </c>
      <c r="AU71" s="81" t="str">
        <f t="shared" ref="AU71:BP71" si="396">DEC2BIN(AU25,4)</f>
        <v>0011</v>
      </c>
      <c r="AV71" s="81" t="str">
        <f t="shared" si="396"/>
        <v>0100</v>
      </c>
      <c r="AW71" s="81" t="str">
        <f t="shared" si="396"/>
        <v>0100</v>
      </c>
      <c r="AX71" s="81" t="str">
        <f t="shared" si="396"/>
        <v>0011</v>
      </c>
      <c r="AY71" s="81" t="str">
        <f t="shared" si="396"/>
        <v>0011</v>
      </c>
      <c r="AZ71" s="81" t="str">
        <f t="shared" si="396"/>
        <v>0011</v>
      </c>
      <c r="BA71" s="81" t="str">
        <f t="shared" si="396"/>
        <v>0011</v>
      </c>
      <c r="BB71" s="81" t="str">
        <f t="shared" si="396"/>
        <v>0011</v>
      </c>
      <c r="BC71" s="81" t="str">
        <f t="shared" si="396"/>
        <v>0011</v>
      </c>
      <c r="BD71" s="81" t="str">
        <f t="shared" si="396"/>
        <v>0011</v>
      </c>
      <c r="BE71" s="81" t="str">
        <f t="shared" si="396"/>
        <v>0011</v>
      </c>
      <c r="BF71" s="81" t="str">
        <f t="shared" si="396"/>
        <v>0011</v>
      </c>
      <c r="BG71" s="81" t="str">
        <f t="shared" si="396"/>
        <v>0011</v>
      </c>
      <c r="BH71" s="81" t="str">
        <f t="shared" si="396"/>
        <v>0011</v>
      </c>
      <c r="BI71" s="81" t="str">
        <f t="shared" si="396"/>
        <v>0100</v>
      </c>
      <c r="BJ71" s="81" t="str">
        <f t="shared" si="396"/>
        <v>0100</v>
      </c>
      <c r="BK71" s="81" t="str">
        <f t="shared" si="396"/>
        <v>0011</v>
      </c>
      <c r="BL71" s="81" t="str">
        <f t="shared" si="396"/>
        <v>0011</v>
      </c>
      <c r="BM71" s="81" t="str">
        <f t="shared" si="396"/>
        <v>0011</v>
      </c>
      <c r="BN71" s="81" t="str">
        <f t="shared" si="396"/>
        <v>0011</v>
      </c>
      <c r="BO71" s="81" t="str">
        <f t="shared" si="396"/>
        <v>0010</v>
      </c>
      <c r="BP71" s="86" t="str">
        <f t="shared" si="396"/>
        <v>0010</v>
      </c>
      <c r="BQ71" s="119">
        <f t="shared" ref="BQ71" si="397">BIN2DEC(AS72)</f>
        <v>204</v>
      </c>
      <c r="BR71" s="119">
        <f t="shared" ref="BR71" si="398">BIN2DEC(AU72)</f>
        <v>152</v>
      </c>
      <c r="BS71" s="119">
        <f t="shared" ref="BS71" si="399">BIN2DEC(AW72)</f>
        <v>100</v>
      </c>
      <c r="BT71" s="119">
        <f t="shared" ref="BT71" si="400">BIN2DEC(AY72)</f>
        <v>204</v>
      </c>
      <c r="BU71" s="119">
        <f t="shared" ref="BU71" si="401">BIN2DEC(BA72)</f>
        <v>204</v>
      </c>
      <c r="BV71" s="119">
        <f t="shared" ref="BV71" si="402">BIN2DEC(BC72)</f>
        <v>204</v>
      </c>
      <c r="BW71" s="119">
        <f t="shared" ref="BW71" si="403">BIN2DEC(BE72)</f>
        <v>204</v>
      </c>
      <c r="BX71" s="119">
        <f t="shared" ref="BX71" si="404">BIN2DEC(BG72)</f>
        <v>204</v>
      </c>
      <c r="BY71" s="119">
        <f t="shared" ref="BY71" si="405">BIN2DEC(BI72)</f>
        <v>48</v>
      </c>
      <c r="BZ71" s="119">
        <f t="shared" ref="BZ71" si="406">BIN2DEC(BK72)</f>
        <v>204</v>
      </c>
      <c r="CA71" s="119">
        <f t="shared" ref="CA71" si="407">BIN2DEC(BM72)</f>
        <v>204</v>
      </c>
      <c r="CB71" s="119">
        <f t="shared" ref="CB71" si="408">BIN2DEC(BO72)</f>
        <v>12</v>
      </c>
    </row>
    <row r="72" spans="44:80">
      <c r="AR72" s="119"/>
      <c r="AS72" s="122" t="str">
        <f>MID(AS71,4,1)&amp;MID(AT71,4,1)&amp;MID(AS71,2,1)&amp;MID(AT71,2,1)&amp;MID(AS71,3,1)&amp;MID(AT71,3,1)&amp;MID(AS71,1,1)&amp;MID(AT71,1,1)</f>
        <v>11001100</v>
      </c>
      <c r="AT72" s="120"/>
      <c r="AU72" s="120" t="str">
        <f t="shared" ref="AU72" si="409">MID(AU71,4,1)&amp;MID(AV71,4,1)&amp;MID(AU71,2,1)&amp;MID(AV71,2,1)&amp;MID(AU71,3,1)&amp;MID(AV71,3,1)&amp;MID(AU71,1,1)&amp;MID(AV71,1,1)</f>
        <v>10011000</v>
      </c>
      <c r="AV72" s="120"/>
      <c r="AW72" s="120" t="str">
        <f t="shared" ref="AW72" si="410">MID(AW71,4,1)&amp;MID(AX71,4,1)&amp;MID(AW71,2,1)&amp;MID(AX71,2,1)&amp;MID(AW71,3,1)&amp;MID(AX71,3,1)&amp;MID(AW71,1,1)&amp;MID(AX71,1,1)</f>
        <v>01100100</v>
      </c>
      <c r="AX72" s="120"/>
      <c r="AY72" s="120" t="str">
        <f t="shared" ref="AY72" si="411">MID(AY71,4,1)&amp;MID(AZ71,4,1)&amp;MID(AY71,2,1)&amp;MID(AZ71,2,1)&amp;MID(AY71,3,1)&amp;MID(AZ71,3,1)&amp;MID(AY71,1,1)&amp;MID(AZ71,1,1)</f>
        <v>11001100</v>
      </c>
      <c r="AZ72" s="120"/>
      <c r="BA72" s="120" t="str">
        <f t="shared" ref="BA72" si="412">MID(BA71,4,1)&amp;MID(BB71,4,1)&amp;MID(BA71,2,1)&amp;MID(BB71,2,1)&amp;MID(BA71,3,1)&amp;MID(BB71,3,1)&amp;MID(BA71,1,1)&amp;MID(BB71,1,1)</f>
        <v>11001100</v>
      </c>
      <c r="BB72" s="120"/>
      <c r="BC72" s="120" t="str">
        <f t="shared" ref="BC72" si="413">MID(BC71,4,1)&amp;MID(BD71,4,1)&amp;MID(BC71,2,1)&amp;MID(BD71,2,1)&amp;MID(BC71,3,1)&amp;MID(BD71,3,1)&amp;MID(BC71,1,1)&amp;MID(BD71,1,1)</f>
        <v>11001100</v>
      </c>
      <c r="BD72" s="120"/>
      <c r="BE72" s="120" t="str">
        <f t="shared" ref="BE72" si="414">MID(BE71,4,1)&amp;MID(BF71,4,1)&amp;MID(BE71,2,1)&amp;MID(BF71,2,1)&amp;MID(BE71,3,1)&amp;MID(BF71,3,1)&amp;MID(BE71,1,1)&amp;MID(BF71,1,1)</f>
        <v>11001100</v>
      </c>
      <c r="BF72" s="120"/>
      <c r="BG72" s="120" t="str">
        <f t="shared" ref="BG72" si="415">MID(BG71,4,1)&amp;MID(BH71,4,1)&amp;MID(BG71,2,1)&amp;MID(BH71,2,1)&amp;MID(BG71,3,1)&amp;MID(BH71,3,1)&amp;MID(BG71,1,1)&amp;MID(BH71,1,1)</f>
        <v>11001100</v>
      </c>
      <c r="BH72" s="120"/>
      <c r="BI72" s="120" t="str">
        <f t="shared" ref="BI72" si="416">MID(BI71,4,1)&amp;MID(BJ71,4,1)&amp;MID(BI71,2,1)&amp;MID(BJ71,2,1)&amp;MID(BI71,3,1)&amp;MID(BJ71,3,1)&amp;MID(BI71,1,1)&amp;MID(BJ71,1,1)</f>
        <v>00110000</v>
      </c>
      <c r="BJ72" s="120"/>
      <c r="BK72" s="120" t="str">
        <f t="shared" ref="BK72" si="417">MID(BK71,4,1)&amp;MID(BL71,4,1)&amp;MID(BK71,2,1)&amp;MID(BL71,2,1)&amp;MID(BK71,3,1)&amp;MID(BL71,3,1)&amp;MID(BK71,1,1)&amp;MID(BL71,1,1)</f>
        <v>11001100</v>
      </c>
      <c r="BL72" s="120"/>
      <c r="BM72" s="120" t="str">
        <f t="shared" ref="BM72" si="418">MID(BM71,4,1)&amp;MID(BN71,4,1)&amp;MID(BM71,2,1)&amp;MID(BN71,2,1)&amp;MID(BM71,3,1)&amp;MID(BN71,3,1)&amp;MID(BM71,1,1)&amp;MID(BN71,1,1)</f>
        <v>11001100</v>
      </c>
      <c r="BN72" s="120"/>
      <c r="BO72" s="120" t="str">
        <f t="shared" ref="BO72" si="419">MID(BO71,4,1)&amp;MID(BP71,4,1)&amp;MID(BO71,2,1)&amp;MID(BP71,2,1)&amp;MID(BO71,3,1)&amp;MID(BP71,3,1)&amp;MID(BO71,1,1)&amp;MID(BP71,1,1)</f>
        <v>00001100</v>
      </c>
      <c r="BP72" s="121"/>
      <c r="BQ72" s="119"/>
      <c r="BR72" s="119"/>
      <c r="BS72" s="119"/>
      <c r="BT72" s="119"/>
      <c r="BU72" s="119"/>
      <c r="BV72" s="119"/>
      <c r="BW72" s="119"/>
      <c r="BX72" s="119"/>
      <c r="BY72" s="119"/>
      <c r="BZ72" s="119"/>
      <c r="CA72" s="119"/>
      <c r="CB72" s="119"/>
    </row>
    <row r="73" spans="44:80">
      <c r="AR73" s="119">
        <v>21</v>
      </c>
      <c r="AS73" s="85" t="str">
        <f>DEC2BIN(AS26,4)</f>
        <v>0011</v>
      </c>
      <c r="AT73" s="81" t="str">
        <f>DEC2BIN(AT26,4)</f>
        <v>0011</v>
      </c>
      <c r="AU73" s="81" t="str">
        <f t="shared" ref="AU73:BP73" si="420">DEC2BIN(AU26,4)</f>
        <v>0100</v>
      </c>
      <c r="AV73" s="81" t="str">
        <f t="shared" si="420"/>
        <v>0100</v>
      </c>
      <c r="AW73" s="81" t="str">
        <f t="shared" si="420"/>
        <v>0100</v>
      </c>
      <c r="AX73" s="81" t="str">
        <f t="shared" si="420"/>
        <v>0011</v>
      </c>
      <c r="AY73" s="81" t="str">
        <f t="shared" si="420"/>
        <v>0011</v>
      </c>
      <c r="AZ73" s="81" t="str">
        <f t="shared" si="420"/>
        <v>0011</v>
      </c>
      <c r="BA73" s="81" t="str">
        <f t="shared" si="420"/>
        <v>0011</v>
      </c>
      <c r="BB73" s="81" t="str">
        <f t="shared" si="420"/>
        <v>0011</v>
      </c>
      <c r="BC73" s="81" t="str">
        <f t="shared" si="420"/>
        <v>0011</v>
      </c>
      <c r="BD73" s="81" t="str">
        <f t="shared" si="420"/>
        <v>0011</v>
      </c>
      <c r="BE73" s="81" t="str">
        <f t="shared" si="420"/>
        <v>0011</v>
      </c>
      <c r="BF73" s="81" t="str">
        <f t="shared" si="420"/>
        <v>0011</v>
      </c>
      <c r="BG73" s="81" t="str">
        <f t="shared" si="420"/>
        <v>0011</v>
      </c>
      <c r="BH73" s="81" t="str">
        <f t="shared" si="420"/>
        <v>0011</v>
      </c>
      <c r="BI73" s="81" t="str">
        <f t="shared" si="420"/>
        <v>0011</v>
      </c>
      <c r="BJ73" s="81" t="str">
        <f t="shared" si="420"/>
        <v>0100</v>
      </c>
      <c r="BK73" s="81" t="str">
        <f t="shared" si="420"/>
        <v>0100</v>
      </c>
      <c r="BL73" s="81" t="str">
        <f t="shared" si="420"/>
        <v>0100</v>
      </c>
      <c r="BM73" s="81" t="str">
        <f t="shared" si="420"/>
        <v>0011</v>
      </c>
      <c r="BN73" s="81" t="str">
        <f t="shared" si="420"/>
        <v>0011</v>
      </c>
      <c r="BO73" s="81" t="str">
        <f t="shared" si="420"/>
        <v>0010</v>
      </c>
      <c r="BP73" s="86" t="str">
        <f t="shared" si="420"/>
        <v>0010</v>
      </c>
      <c r="BQ73" s="119">
        <f t="shared" ref="BQ73" si="421">BIN2DEC(AS74)</f>
        <v>204</v>
      </c>
      <c r="BR73" s="119">
        <f t="shared" ref="BR73" si="422">BIN2DEC(AU74)</f>
        <v>48</v>
      </c>
      <c r="BS73" s="119">
        <f t="shared" ref="BS73" si="423">BIN2DEC(AW74)</f>
        <v>100</v>
      </c>
      <c r="BT73" s="119">
        <f t="shared" ref="BT73" si="424">BIN2DEC(AY74)</f>
        <v>204</v>
      </c>
      <c r="BU73" s="119">
        <f t="shared" ref="BU73" si="425">BIN2DEC(BA74)</f>
        <v>204</v>
      </c>
      <c r="BV73" s="119">
        <f t="shared" ref="BV73" si="426">BIN2DEC(BC74)</f>
        <v>204</v>
      </c>
      <c r="BW73" s="119">
        <f t="shared" ref="BW73" si="427">BIN2DEC(BE74)</f>
        <v>204</v>
      </c>
      <c r="BX73" s="119">
        <f t="shared" ref="BX73" si="428">BIN2DEC(BG74)</f>
        <v>204</v>
      </c>
      <c r="BY73" s="119">
        <f t="shared" ref="BY73" si="429">BIN2DEC(BI74)</f>
        <v>152</v>
      </c>
      <c r="BZ73" s="119">
        <f t="shared" ref="BZ73" si="430">BIN2DEC(BK74)</f>
        <v>48</v>
      </c>
      <c r="CA73" s="119">
        <f t="shared" ref="CA73" si="431">BIN2DEC(BM74)</f>
        <v>204</v>
      </c>
      <c r="CB73" s="119">
        <f t="shared" ref="CB73" si="432">BIN2DEC(BO74)</f>
        <v>12</v>
      </c>
    </row>
    <row r="74" spans="44:80">
      <c r="AR74" s="119"/>
      <c r="AS74" s="122" t="str">
        <f>MID(AS73,4,1)&amp;MID(AT73,4,1)&amp;MID(AS73,2,1)&amp;MID(AT73,2,1)&amp;MID(AS73,3,1)&amp;MID(AT73,3,1)&amp;MID(AS73,1,1)&amp;MID(AT73,1,1)</f>
        <v>11001100</v>
      </c>
      <c r="AT74" s="120"/>
      <c r="AU74" s="120" t="str">
        <f t="shared" ref="AU74" si="433">MID(AU73,4,1)&amp;MID(AV73,4,1)&amp;MID(AU73,2,1)&amp;MID(AV73,2,1)&amp;MID(AU73,3,1)&amp;MID(AV73,3,1)&amp;MID(AU73,1,1)&amp;MID(AV73,1,1)</f>
        <v>00110000</v>
      </c>
      <c r="AV74" s="120"/>
      <c r="AW74" s="120" t="str">
        <f t="shared" ref="AW74" si="434">MID(AW73,4,1)&amp;MID(AX73,4,1)&amp;MID(AW73,2,1)&amp;MID(AX73,2,1)&amp;MID(AW73,3,1)&amp;MID(AX73,3,1)&amp;MID(AW73,1,1)&amp;MID(AX73,1,1)</f>
        <v>01100100</v>
      </c>
      <c r="AX74" s="120"/>
      <c r="AY74" s="120" t="str">
        <f t="shared" ref="AY74" si="435">MID(AY73,4,1)&amp;MID(AZ73,4,1)&amp;MID(AY73,2,1)&amp;MID(AZ73,2,1)&amp;MID(AY73,3,1)&amp;MID(AZ73,3,1)&amp;MID(AY73,1,1)&amp;MID(AZ73,1,1)</f>
        <v>11001100</v>
      </c>
      <c r="AZ74" s="120"/>
      <c r="BA74" s="120" t="str">
        <f t="shared" ref="BA74" si="436">MID(BA73,4,1)&amp;MID(BB73,4,1)&amp;MID(BA73,2,1)&amp;MID(BB73,2,1)&amp;MID(BA73,3,1)&amp;MID(BB73,3,1)&amp;MID(BA73,1,1)&amp;MID(BB73,1,1)</f>
        <v>11001100</v>
      </c>
      <c r="BB74" s="120"/>
      <c r="BC74" s="120" t="str">
        <f t="shared" ref="BC74" si="437">MID(BC73,4,1)&amp;MID(BD73,4,1)&amp;MID(BC73,2,1)&amp;MID(BD73,2,1)&amp;MID(BC73,3,1)&amp;MID(BD73,3,1)&amp;MID(BC73,1,1)&amp;MID(BD73,1,1)</f>
        <v>11001100</v>
      </c>
      <c r="BD74" s="120"/>
      <c r="BE74" s="120" t="str">
        <f t="shared" ref="BE74" si="438">MID(BE73,4,1)&amp;MID(BF73,4,1)&amp;MID(BE73,2,1)&amp;MID(BF73,2,1)&amp;MID(BE73,3,1)&amp;MID(BF73,3,1)&amp;MID(BE73,1,1)&amp;MID(BF73,1,1)</f>
        <v>11001100</v>
      </c>
      <c r="BF74" s="120"/>
      <c r="BG74" s="120" t="str">
        <f t="shared" ref="BG74" si="439">MID(BG73,4,1)&amp;MID(BH73,4,1)&amp;MID(BG73,2,1)&amp;MID(BH73,2,1)&amp;MID(BG73,3,1)&amp;MID(BH73,3,1)&amp;MID(BG73,1,1)&amp;MID(BH73,1,1)</f>
        <v>11001100</v>
      </c>
      <c r="BH74" s="120"/>
      <c r="BI74" s="120" t="str">
        <f t="shared" ref="BI74" si="440">MID(BI73,4,1)&amp;MID(BJ73,4,1)&amp;MID(BI73,2,1)&amp;MID(BJ73,2,1)&amp;MID(BI73,3,1)&amp;MID(BJ73,3,1)&amp;MID(BI73,1,1)&amp;MID(BJ73,1,1)</f>
        <v>10011000</v>
      </c>
      <c r="BJ74" s="120"/>
      <c r="BK74" s="120" t="str">
        <f t="shared" ref="BK74" si="441">MID(BK73,4,1)&amp;MID(BL73,4,1)&amp;MID(BK73,2,1)&amp;MID(BL73,2,1)&amp;MID(BK73,3,1)&amp;MID(BL73,3,1)&amp;MID(BK73,1,1)&amp;MID(BL73,1,1)</f>
        <v>00110000</v>
      </c>
      <c r="BL74" s="120"/>
      <c r="BM74" s="120" t="str">
        <f t="shared" ref="BM74" si="442">MID(BM73,4,1)&amp;MID(BN73,4,1)&amp;MID(BM73,2,1)&amp;MID(BN73,2,1)&amp;MID(BM73,3,1)&amp;MID(BN73,3,1)&amp;MID(BM73,1,1)&amp;MID(BN73,1,1)</f>
        <v>11001100</v>
      </c>
      <c r="BN74" s="120"/>
      <c r="BO74" s="120" t="str">
        <f t="shared" ref="BO74" si="443">MID(BO73,4,1)&amp;MID(BP73,4,1)&amp;MID(BO73,2,1)&amp;MID(BP73,2,1)&amp;MID(BO73,3,1)&amp;MID(BP73,3,1)&amp;MID(BO73,1,1)&amp;MID(BP73,1,1)</f>
        <v>00001100</v>
      </c>
      <c r="BP74" s="121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</row>
    <row r="75" spans="44:80">
      <c r="AR75" s="119">
        <v>22</v>
      </c>
      <c r="AS75" s="85" t="str">
        <f>DEC2BIN(AS27,4)</f>
        <v>0011</v>
      </c>
      <c r="AT75" s="81" t="str">
        <f>DEC2BIN(AT27,4)</f>
        <v>0011</v>
      </c>
      <c r="AU75" s="81" t="str">
        <f t="shared" ref="AU75:BP75" si="444">DEC2BIN(AU27,4)</f>
        <v>0100</v>
      </c>
      <c r="AV75" s="81" t="str">
        <f t="shared" si="444"/>
        <v>0011</v>
      </c>
      <c r="AW75" s="81" t="str">
        <f t="shared" si="444"/>
        <v>0011</v>
      </c>
      <c r="AX75" s="81" t="str">
        <f t="shared" si="444"/>
        <v>0011</v>
      </c>
      <c r="AY75" s="81" t="str">
        <f t="shared" si="444"/>
        <v>0011</v>
      </c>
      <c r="AZ75" s="81" t="str">
        <f t="shared" si="444"/>
        <v>0011</v>
      </c>
      <c r="BA75" s="81" t="str">
        <f t="shared" si="444"/>
        <v>0011</v>
      </c>
      <c r="BB75" s="81" t="str">
        <f t="shared" si="444"/>
        <v>0011</v>
      </c>
      <c r="BC75" s="81" t="str">
        <f t="shared" si="444"/>
        <v>0011</v>
      </c>
      <c r="BD75" s="81" t="str">
        <f t="shared" si="444"/>
        <v>0011</v>
      </c>
      <c r="BE75" s="81" t="str">
        <f t="shared" si="444"/>
        <v>0011</v>
      </c>
      <c r="BF75" s="81" t="str">
        <f t="shared" si="444"/>
        <v>0011</v>
      </c>
      <c r="BG75" s="81" t="str">
        <f t="shared" si="444"/>
        <v>0011</v>
      </c>
      <c r="BH75" s="81" t="str">
        <f t="shared" si="444"/>
        <v>0011</v>
      </c>
      <c r="BI75" s="81" t="str">
        <f t="shared" si="444"/>
        <v>0011</v>
      </c>
      <c r="BJ75" s="81" t="str">
        <f t="shared" si="444"/>
        <v>0011</v>
      </c>
      <c r="BK75" s="81" t="str">
        <f t="shared" si="444"/>
        <v>0011</v>
      </c>
      <c r="BL75" s="81" t="str">
        <f t="shared" si="444"/>
        <v>0100</v>
      </c>
      <c r="BM75" s="81" t="str">
        <f t="shared" si="444"/>
        <v>0011</v>
      </c>
      <c r="BN75" s="81" t="str">
        <f t="shared" si="444"/>
        <v>0011</v>
      </c>
      <c r="BO75" s="81" t="str">
        <f t="shared" si="444"/>
        <v>0010</v>
      </c>
      <c r="BP75" s="86" t="str">
        <f t="shared" si="444"/>
        <v>0010</v>
      </c>
      <c r="BQ75" s="119">
        <f t="shared" ref="BQ75" si="445">BIN2DEC(AS76)</f>
        <v>204</v>
      </c>
      <c r="BR75" s="119">
        <f t="shared" ref="BR75" si="446">BIN2DEC(AU76)</f>
        <v>100</v>
      </c>
      <c r="BS75" s="119">
        <f t="shared" ref="BS75" si="447">BIN2DEC(AW76)</f>
        <v>204</v>
      </c>
      <c r="BT75" s="119">
        <f t="shared" ref="BT75" si="448">BIN2DEC(AY76)</f>
        <v>204</v>
      </c>
      <c r="BU75" s="119">
        <f t="shared" ref="BU75" si="449">BIN2DEC(BA76)</f>
        <v>204</v>
      </c>
      <c r="BV75" s="119">
        <f t="shared" ref="BV75" si="450">BIN2DEC(BC76)</f>
        <v>204</v>
      </c>
      <c r="BW75" s="119">
        <f t="shared" ref="BW75" si="451">BIN2DEC(BE76)</f>
        <v>204</v>
      </c>
      <c r="BX75" s="119">
        <f t="shared" ref="BX75" si="452">BIN2DEC(BG76)</f>
        <v>204</v>
      </c>
      <c r="BY75" s="119">
        <f t="shared" ref="BY75" si="453">BIN2DEC(BI76)</f>
        <v>204</v>
      </c>
      <c r="BZ75" s="119">
        <f t="shared" ref="BZ75" si="454">BIN2DEC(BK76)</f>
        <v>152</v>
      </c>
      <c r="CA75" s="119">
        <f t="shared" ref="CA75" si="455">BIN2DEC(BM76)</f>
        <v>204</v>
      </c>
      <c r="CB75" s="119">
        <f t="shared" ref="CB75" si="456">BIN2DEC(BO76)</f>
        <v>12</v>
      </c>
    </row>
    <row r="76" spans="44:80">
      <c r="AR76" s="119"/>
      <c r="AS76" s="122" t="str">
        <f>MID(AS75,4,1)&amp;MID(AT75,4,1)&amp;MID(AS75,2,1)&amp;MID(AT75,2,1)&amp;MID(AS75,3,1)&amp;MID(AT75,3,1)&amp;MID(AS75,1,1)&amp;MID(AT75,1,1)</f>
        <v>11001100</v>
      </c>
      <c r="AT76" s="120"/>
      <c r="AU76" s="120" t="str">
        <f t="shared" ref="AU76" si="457">MID(AU75,4,1)&amp;MID(AV75,4,1)&amp;MID(AU75,2,1)&amp;MID(AV75,2,1)&amp;MID(AU75,3,1)&amp;MID(AV75,3,1)&amp;MID(AU75,1,1)&amp;MID(AV75,1,1)</f>
        <v>01100100</v>
      </c>
      <c r="AV76" s="120"/>
      <c r="AW76" s="120" t="str">
        <f t="shared" ref="AW76" si="458">MID(AW75,4,1)&amp;MID(AX75,4,1)&amp;MID(AW75,2,1)&amp;MID(AX75,2,1)&amp;MID(AW75,3,1)&amp;MID(AX75,3,1)&amp;MID(AW75,1,1)&amp;MID(AX75,1,1)</f>
        <v>11001100</v>
      </c>
      <c r="AX76" s="120"/>
      <c r="AY76" s="120" t="str">
        <f t="shared" ref="AY76" si="459">MID(AY75,4,1)&amp;MID(AZ75,4,1)&amp;MID(AY75,2,1)&amp;MID(AZ75,2,1)&amp;MID(AY75,3,1)&amp;MID(AZ75,3,1)&amp;MID(AY75,1,1)&amp;MID(AZ75,1,1)</f>
        <v>11001100</v>
      </c>
      <c r="AZ76" s="120"/>
      <c r="BA76" s="120" t="str">
        <f t="shared" ref="BA76" si="460">MID(BA75,4,1)&amp;MID(BB75,4,1)&amp;MID(BA75,2,1)&amp;MID(BB75,2,1)&amp;MID(BA75,3,1)&amp;MID(BB75,3,1)&amp;MID(BA75,1,1)&amp;MID(BB75,1,1)</f>
        <v>11001100</v>
      </c>
      <c r="BB76" s="120"/>
      <c r="BC76" s="120" t="str">
        <f t="shared" ref="BC76" si="461">MID(BC75,4,1)&amp;MID(BD75,4,1)&amp;MID(BC75,2,1)&amp;MID(BD75,2,1)&amp;MID(BC75,3,1)&amp;MID(BD75,3,1)&amp;MID(BC75,1,1)&amp;MID(BD75,1,1)</f>
        <v>11001100</v>
      </c>
      <c r="BD76" s="120"/>
      <c r="BE76" s="120" t="str">
        <f t="shared" ref="BE76" si="462">MID(BE75,4,1)&amp;MID(BF75,4,1)&amp;MID(BE75,2,1)&amp;MID(BF75,2,1)&amp;MID(BE75,3,1)&amp;MID(BF75,3,1)&amp;MID(BE75,1,1)&amp;MID(BF75,1,1)</f>
        <v>11001100</v>
      </c>
      <c r="BF76" s="120"/>
      <c r="BG76" s="120" t="str">
        <f t="shared" ref="BG76" si="463">MID(BG75,4,1)&amp;MID(BH75,4,1)&amp;MID(BG75,2,1)&amp;MID(BH75,2,1)&amp;MID(BG75,3,1)&amp;MID(BH75,3,1)&amp;MID(BG75,1,1)&amp;MID(BH75,1,1)</f>
        <v>11001100</v>
      </c>
      <c r="BH76" s="120"/>
      <c r="BI76" s="120" t="str">
        <f t="shared" ref="BI76" si="464">MID(BI75,4,1)&amp;MID(BJ75,4,1)&amp;MID(BI75,2,1)&amp;MID(BJ75,2,1)&amp;MID(BI75,3,1)&amp;MID(BJ75,3,1)&amp;MID(BI75,1,1)&amp;MID(BJ75,1,1)</f>
        <v>11001100</v>
      </c>
      <c r="BJ76" s="120"/>
      <c r="BK76" s="120" t="str">
        <f t="shared" ref="BK76" si="465">MID(BK75,4,1)&amp;MID(BL75,4,1)&amp;MID(BK75,2,1)&amp;MID(BL75,2,1)&amp;MID(BK75,3,1)&amp;MID(BL75,3,1)&amp;MID(BK75,1,1)&amp;MID(BL75,1,1)</f>
        <v>10011000</v>
      </c>
      <c r="BL76" s="120"/>
      <c r="BM76" s="120" t="str">
        <f t="shared" ref="BM76" si="466">MID(BM75,4,1)&amp;MID(BN75,4,1)&amp;MID(BM75,2,1)&amp;MID(BN75,2,1)&amp;MID(BM75,3,1)&amp;MID(BN75,3,1)&amp;MID(BM75,1,1)&amp;MID(BN75,1,1)</f>
        <v>11001100</v>
      </c>
      <c r="BN76" s="120"/>
      <c r="BO76" s="120" t="str">
        <f t="shared" ref="BO76" si="467">MID(BO75,4,1)&amp;MID(BP75,4,1)&amp;MID(BO75,2,1)&amp;MID(BP75,2,1)&amp;MID(BO75,3,1)&amp;MID(BP75,3,1)&amp;MID(BO75,1,1)&amp;MID(BP75,1,1)</f>
        <v>00001100</v>
      </c>
      <c r="BP76" s="121"/>
      <c r="BQ76" s="119"/>
      <c r="BR76" s="119"/>
      <c r="BS76" s="119"/>
      <c r="BT76" s="119"/>
      <c r="BU76" s="119"/>
      <c r="BV76" s="119"/>
      <c r="BW76" s="119"/>
      <c r="BX76" s="119"/>
      <c r="BY76" s="119"/>
      <c r="BZ76" s="119"/>
      <c r="CA76" s="119"/>
      <c r="CB76" s="119"/>
    </row>
    <row r="77" spans="44:80">
      <c r="AR77" s="119">
        <v>23</v>
      </c>
      <c r="AS77" s="85" t="str">
        <f>DEC2BIN(AS28,4)</f>
        <v>0011</v>
      </c>
      <c r="AT77" s="81" t="str">
        <f>DEC2BIN(AT28,4)</f>
        <v>0010</v>
      </c>
      <c r="AU77" s="81" t="str">
        <f t="shared" ref="AU77:BP77" si="468">DEC2BIN(AU28,4)</f>
        <v>0010</v>
      </c>
      <c r="AV77" s="81" t="str">
        <f t="shared" si="468"/>
        <v>0011</v>
      </c>
      <c r="AW77" s="81" t="str">
        <f t="shared" si="468"/>
        <v>0011</v>
      </c>
      <c r="AX77" s="81" t="str">
        <f t="shared" si="468"/>
        <v>0011</v>
      </c>
      <c r="AY77" s="81" t="str">
        <f t="shared" si="468"/>
        <v>0011</v>
      </c>
      <c r="AZ77" s="81" t="str">
        <f t="shared" si="468"/>
        <v>0011</v>
      </c>
      <c r="BA77" s="81" t="str">
        <f t="shared" si="468"/>
        <v>0011</v>
      </c>
      <c r="BB77" s="81" t="str">
        <f t="shared" si="468"/>
        <v>0011</v>
      </c>
      <c r="BC77" s="81" t="str">
        <f t="shared" si="468"/>
        <v>0011</v>
      </c>
      <c r="BD77" s="81" t="str">
        <f t="shared" si="468"/>
        <v>0011</v>
      </c>
      <c r="BE77" s="81" t="str">
        <f t="shared" si="468"/>
        <v>0011</v>
      </c>
      <c r="BF77" s="81" t="str">
        <f t="shared" si="468"/>
        <v>0011</v>
      </c>
      <c r="BG77" s="81" t="str">
        <f t="shared" si="468"/>
        <v>0011</v>
      </c>
      <c r="BH77" s="81" t="str">
        <f t="shared" si="468"/>
        <v>0011</v>
      </c>
      <c r="BI77" s="81" t="str">
        <f t="shared" si="468"/>
        <v>0011</v>
      </c>
      <c r="BJ77" s="81" t="str">
        <f t="shared" si="468"/>
        <v>0011</v>
      </c>
      <c r="BK77" s="81" t="str">
        <f t="shared" si="468"/>
        <v>0011</v>
      </c>
      <c r="BL77" s="81" t="str">
        <f t="shared" si="468"/>
        <v>0010</v>
      </c>
      <c r="BM77" s="81" t="str">
        <f t="shared" si="468"/>
        <v>0010</v>
      </c>
      <c r="BN77" s="81" t="str">
        <f t="shared" si="468"/>
        <v>0011</v>
      </c>
      <c r="BO77" s="81" t="str">
        <f t="shared" si="468"/>
        <v>0010</v>
      </c>
      <c r="BP77" s="86" t="str">
        <f t="shared" si="468"/>
        <v>0010</v>
      </c>
      <c r="BQ77" s="119">
        <f t="shared" ref="BQ77" si="469">BIN2DEC(AS78)</f>
        <v>140</v>
      </c>
      <c r="BR77" s="119">
        <f t="shared" ref="BR77" si="470">BIN2DEC(AU78)</f>
        <v>76</v>
      </c>
      <c r="BS77" s="119">
        <f t="shared" ref="BS77" si="471">BIN2DEC(AW78)</f>
        <v>204</v>
      </c>
      <c r="BT77" s="119">
        <f t="shared" ref="BT77" si="472">BIN2DEC(AY78)</f>
        <v>204</v>
      </c>
      <c r="BU77" s="119">
        <f t="shared" ref="BU77" si="473">BIN2DEC(BA78)</f>
        <v>204</v>
      </c>
      <c r="BV77" s="119">
        <f t="shared" ref="BV77" si="474">BIN2DEC(BC78)</f>
        <v>204</v>
      </c>
      <c r="BW77" s="119">
        <f t="shared" ref="BW77" si="475">BIN2DEC(BE78)</f>
        <v>204</v>
      </c>
      <c r="BX77" s="119">
        <f t="shared" ref="BX77" si="476">BIN2DEC(BG78)</f>
        <v>204</v>
      </c>
      <c r="BY77" s="119">
        <f t="shared" ref="BY77" si="477">BIN2DEC(BI78)</f>
        <v>204</v>
      </c>
      <c r="BZ77" s="119">
        <f t="shared" ref="BZ77" si="478">BIN2DEC(BK78)</f>
        <v>140</v>
      </c>
      <c r="CA77" s="119">
        <f t="shared" ref="CA77" si="479">BIN2DEC(BM78)</f>
        <v>76</v>
      </c>
      <c r="CB77" s="119">
        <f t="shared" ref="CB77" si="480">BIN2DEC(BO78)</f>
        <v>12</v>
      </c>
    </row>
    <row r="78" spans="44:80">
      <c r="AR78" s="119"/>
      <c r="AS78" s="122" t="str">
        <f>MID(AS77,4,1)&amp;MID(AT77,4,1)&amp;MID(AS77,2,1)&amp;MID(AT77,2,1)&amp;MID(AS77,3,1)&amp;MID(AT77,3,1)&amp;MID(AS77,1,1)&amp;MID(AT77,1,1)</f>
        <v>10001100</v>
      </c>
      <c r="AT78" s="120"/>
      <c r="AU78" s="120" t="str">
        <f t="shared" ref="AU78" si="481">MID(AU77,4,1)&amp;MID(AV77,4,1)&amp;MID(AU77,2,1)&amp;MID(AV77,2,1)&amp;MID(AU77,3,1)&amp;MID(AV77,3,1)&amp;MID(AU77,1,1)&amp;MID(AV77,1,1)</f>
        <v>01001100</v>
      </c>
      <c r="AV78" s="120"/>
      <c r="AW78" s="120" t="str">
        <f t="shared" ref="AW78" si="482">MID(AW77,4,1)&amp;MID(AX77,4,1)&amp;MID(AW77,2,1)&amp;MID(AX77,2,1)&amp;MID(AW77,3,1)&amp;MID(AX77,3,1)&amp;MID(AW77,1,1)&amp;MID(AX77,1,1)</f>
        <v>11001100</v>
      </c>
      <c r="AX78" s="120"/>
      <c r="AY78" s="120" t="str">
        <f t="shared" ref="AY78" si="483">MID(AY77,4,1)&amp;MID(AZ77,4,1)&amp;MID(AY77,2,1)&amp;MID(AZ77,2,1)&amp;MID(AY77,3,1)&amp;MID(AZ77,3,1)&amp;MID(AY77,1,1)&amp;MID(AZ77,1,1)</f>
        <v>11001100</v>
      </c>
      <c r="AZ78" s="120"/>
      <c r="BA78" s="120" t="str">
        <f t="shared" ref="BA78" si="484">MID(BA77,4,1)&amp;MID(BB77,4,1)&amp;MID(BA77,2,1)&amp;MID(BB77,2,1)&amp;MID(BA77,3,1)&amp;MID(BB77,3,1)&amp;MID(BA77,1,1)&amp;MID(BB77,1,1)</f>
        <v>11001100</v>
      </c>
      <c r="BB78" s="120"/>
      <c r="BC78" s="120" t="str">
        <f t="shared" ref="BC78" si="485">MID(BC77,4,1)&amp;MID(BD77,4,1)&amp;MID(BC77,2,1)&amp;MID(BD77,2,1)&amp;MID(BC77,3,1)&amp;MID(BD77,3,1)&amp;MID(BC77,1,1)&amp;MID(BD77,1,1)</f>
        <v>11001100</v>
      </c>
      <c r="BD78" s="120"/>
      <c r="BE78" s="120" t="str">
        <f t="shared" ref="BE78" si="486">MID(BE77,4,1)&amp;MID(BF77,4,1)&amp;MID(BE77,2,1)&amp;MID(BF77,2,1)&amp;MID(BE77,3,1)&amp;MID(BF77,3,1)&amp;MID(BE77,1,1)&amp;MID(BF77,1,1)</f>
        <v>11001100</v>
      </c>
      <c r="BF78" s="120"/>
      <c r="BG78" s="120" t="str">
        <f t="shared" ref="BG78" si="487">MID(BG77,4,1)&amp;MID(BH77,4,1)&amp;MID(BG77,2,1)&amp;MID(BH77,2,1)&amp;MID(BG77,3,1)&amp;MID(BH77,3,1)&amp;MID(BG77,1,1)&amp;MID(BH77,1,1)</f>
        <v>11001100</v>
      </c>
      <c r="BH78" s="120"/>
      <c r="BI78" s="120" t="str">
        <f t="shared" ref="BI78" si="488">MID(BI77,4,1)&amp;MID(BJ77,4,1)&amp;MID(BI77,2,1)&amp;MID(BJ77,2,1)&amp;MID(BI77,3,1)&amp;MID(BJ77,3,1)&amp;MID(BI77,1,1)&amp;MID(BJ77,1,1)</f>
        <v>11001100</v>
      </c>
      <c r="BJ78" s="120"/>
      <c r="BK78" s="120" t="str">
        <f t="shared" ref="BK78" si="489">MID(BK77,4,1)&amp;MID(BL77,4,1)&amp;MID(BK77,2,1)&amp;MID(BL77,2,1)&amp;MID(BK77,3,1)&amp;MID(BL77,3,1)&amp;MID(BK77,1,1)&amp;MID(BL77,1,1)</f>
        <v>10001100</v>
      </c>
      <c r="BL78" s="120"/>
      <c r="BM78" s="120" t="str">
        <f t="shared" ref="BM78" si="490">MID(BM77,4,1)&amp;MID(BN77,4,1)&amp;MID(BM77,2,1)&amp;MID(BN77,2,1)&amp;MID(BM77,3,1)&amp;MID(BN77,3,1)&amp;MID(BM77,1,1)&amp;MID(BN77,1,1)</f>
        <v>01001100</v>
      </c>
      <c r="BN78" s="120"/>
      <c r="BO78" s="120" t="str">
        <f t="shared" ref="BO78" si="491">MID(BO77,4,1)&amp;MID(BP77,4,1)&amp;MID(BO77,2,1)&amp;MID(BP77,2,1)&amp;MID(BO77,3,1)&amp;MID(BP77,3,1)&amp;MID(BO77,1,1)&amp;MID(BP77,1,1)</f>
        <v>00001100</v>
      </c>
      <c r="BP78" s="121"/>
      <c r="BQ78" s="119"/>
      <c r="BR78" s="119"/>
      <c r="BS78" s="119"/>
      <c r="BT78" s="119"/>
      <c r="BU78" s="119"/>
      <c r="BV78" s="119"/>
      <c r="BW78" s="119"/>
      <c r="BX78" s="119"/>
      <c r="BY78" s="119"/>
      <c r="BZ78" s="119"/>
      <c r="CA78" s="119"/>
      <c r="CB78" s="119"/>
    </row>
    <row r="79" spans="44:80">
      <c r="AR79" s="119">
        <v>24</v>
      </c>
      <c r="AS79" s="85" t="str">
        <f>DEC2BIN(AS29,4)</f>
        <v>0011</v>
      </c>
      <c r="AT79" s="81" t="str">
        <f>DEC2BIN(AT29,4)</f>
        <v>0101</v>
      </c>
      <c r="AU79" s="81" t="str">
        <f t="shared" ref="AU79:BP79" si="492">DEC2BIN(AU29,4)</f>
        <v>0101</v>
      </c>
      <c r="AV79" s="81" t="str">
        <f t="shared" si="492"/>
        <v>0011</v>
      </c>
      <c r="AW79" s="81" t="str">
        <f t="shared" si="492"/>
        <v>0011</v>
      </c>
      <c r="AX79" s="81" t="str">
        <f t="shared" si="492"/>
        <v>0011</v>
      </c>
      <c r="AY79" s="81" t="str">
        <f t="shared" si="492"/>
        <v>0011</v>
      </c>
      <c r="AZ79" s="81" t="str">
        <f t="shared" si="492"/>
        <v>0011</v>
      </c>
      <c r="BA79" s="81" t="str">
        <f t="shared" si="492"/>
        <v>0011</v>
      </c>
      <c r="BB79" s="81" t="str">
        <f t="shared" si="492"/>
        <v>0011</v>
      </c>
      <c r="BC79" s="81" t="str">
        <f t="shared" si="492"/>
        <v>0011</v>
      </c>
      <c r="BD79" s="81" t="str">
        <f t="shared" si="492"/>
        <v>0011</v>
      </c>
      <c r="BE79" s="81" t="str">
        <f t="shared" si="492"/>
        <v>0011</v>
      </c>
      <c r="BF79" s="81" t="str">
        <f t="shared" si="492"/>
        <v>0011</v>
      </c>
      <c r="BG79" s="81" t="str">
        <f t="shared" si="492"/>
        <v>0011</v>
      </c>
      <c r="BH79" s="81" t="str">
        <f t="shared" si="492"/>
        <v>0011</v>
      </c>
      <c r="BI79" s="81" t="str">
        <f t="shared" si="492"/>
        <v>0011</v>
      </c>
      <c r="BJ79" s="81" t="str">
        <f t="shared" si="492"/>
        <v>0011</v>
      </c>
      <c r="BK79" s="81" t="str">
        <f t="shared" si="492"/>
        <v>0011</v>
      </c>
      <c r="BL79" s="81" t="str">
        <f t="shared" si="492"/>
        <v>0101</v>
      </c>
      <c r="BM79" s="81" t="str">
        <f t="shared" si="492"/>
        <v>0101</v>
      </c>
      <c r="BN79" s="81" t="str">
        <f t="shared" si="492"/>
        <v>0011</v>
      </c>
      <c r="BO79" s="81" t="str">
        <f t="shared" si="492"/>
        <v>0010</v>
      </c>
      <c r="BP79" s="86" t="str">
        <f t="shared" si="492"/>
        <v>0010</v>
      </c>
      <c r="BQ79" s="119">
        <f t="shared" ref="BQ79" si="493">BIN2DEC(AS80)</f>
        <v>216</v>
      </c>
      <c r="BR79" s="119">
        <f t="shared" ref="BR79" si="494">BIN2DEC(AU80)</f>
        <v>228</v>
      </c>
      <c r="BS79" s="119">
        <f t="shared" ref="BS79" si="495">BIN2DEC(AW80)</f>
        <v>204</v>
      </c>
      <c r="BT79" s="119">
        <f t="shared" ref="BT79" si="496">BIN2DEC(AY80)</f>
        <v>204</v>
      </c>
      <c r="BU79" s="119">
        <f t="shared" ref="BU79" si="497">BIN2DEC(BA80)</f>
        <v>204</v>
      </c>
      <c r="BV79" s="119">
        <f t="shared" ref="BV79" si="498">BIN2DEC(BC80)</f>
        <v>204</v>
      </c>
      <c r="BW79" s="119">
        <f t="shared" ref="BW79" si="499">BIN2DEC(BE80)</f>
        <v>204</v>
      </c>
      <c r="BX79" s="119">
        <f t="shared" ref="BX79" si="500">BIN2DEC(BG80)</f>
        <v>204</v>
      </c>
      <c r="BY79" s="119">
        <f t="shared" ref="BY79" si="501">BIN2DEC(BI80)</f>
        <v>204</v>
      </c>
      <c r="BZ79" s="119">
        <f t="shared" ref="BZ79" si="502">BIN2DEC(BK80)</f>
        <v>216</v>
      </c>
      <c r="CA79" s="119">
        <f t="shared" ref="CA79" si="503">BIN2DEC(BM80)</f>
        <v>228</v>
      </c>
      <c r="CB79" s="119">
        <f t="shared" ref="CB79" si="504">BIN2DEC(BO80)</f>
        <v>12</v>
      </c>
    </row>
    <row r="80" spans="44:80">
      <c r="AR80" s="119"/>
      <c r="AS80" s="125" t="str">
        <f>MID(AS79,4,1)&amp;MID(AT79,4,1)&amp;MID(AS79,2,1)&amp;MID(AT79,2,1)&amp;MID(AS79,3,1)&amp;MID(AT79,3,1)&amp;MID(AS79,1,1)&amp;MID(AT79,1,1)</f>
        <v>11011000</v>
      </c>
      <c r="AT80" s="123"/>
      <c r="AU80" s="123" t="str">
        <f t="shared" ref="AU80" si="505">MID(AU79,4,1)&amp;MID(AV79,4,1)&amp;MID(AU79,2,1)&amp;MID(AV79,2,1)&amp;MID(AU79,3,1)&amp;MID(AV79,3,1)&amp;MID(AU79,1,1)&amp;MID(AV79,1,1)</f>
        <v>11100100</v>
      </c>
      <c r="AV80" s="123"/>
      <c r="AW80" s="123" t="str">
        <f t="shared" ref="AW80" si="506">MID(AW79,4,1)&amp;MID(AX79,4,1)&amp;MID(AW79,2,1)&amp;MID(AX79,2,1)&amp;MID(AW79,3,1)&amp;MID(AX79,3,1)&amp;MID(AW79,1,1)&amp;MID(AX79,1,1)</f>
        <v>11001100</v>
      </c>
      <c r="AX80" s="123"/>
      <c r="AY80" s="123" t="str">
        <f t="shared" ref="AY80" si="507">MID(AY79,4,1)&amp;MID(AZ79,4,1)&amp;MID(AY79,2,1)&amp;MID(AZ79,2,1)&amp;MID(AY79,3,1)&amp;MID(AZ79,3,1)&amp;MID(AY79,1,1)&amp;MID(AZ79,1,1)</f>
        <v>11001100</v>
      </c>
      <c r="AZ80" s="123"/>
      <c r="BA80" s="123" t="str">
        <f t="shared" ref="BA80" si="508">MID(BA79,4,1)&amp;MID(BB79,4,1)&amp;MID(BA79,2,1)&amp;MID(BB79,2,1)&amp;MID(BA79,3,1)&amp;MID(BB79,3,1)&amp;MID(BA79,1,1)&amp;MID(BB79,1,1)</f>
        <v>11001100</v>
      </c>
      <c r="BB80" s="123"/>
      <c r="BC80" s="123" t="str">
        <f t="shared" ref="BC80" si="509">MID(BC79,4,1)&amp;MID(BD79,4,1)&amp;MID(BC79,2,1)&amp;MID(BD79,2,1)&amp;MID(BC79,3,1)&amp;MID(BD79,3,1)&amp;MID(BC79,1,1)&amp;MID(BD79,1,1)</f>
        <v>11001100</v>
      </c>
      <c r="BD80" s="123"/>
      <c r="BE80" s="123" t="str">
        <f t="shared" ref="BE80" si="510">MID(BE79,4,1)&amp;MID(BF79,4,1)&amp;MID(BE79,2,1)&amp;MID(BF79,2,1)&amp;MID(BE79,3,1)&amp;MID(BF79,3,1)&amp;MID(BE79,1,1)&amp;MID(BF79,1,1)</f>
        <v>11001100</v>
      </c>
      <c r="BF80" s="123"/>
      <c r="BG80" s="123" t="str">
        <f t="shared" ref="BG80" si="511">MID(BG79,4,1)&amp;MID(BH79,4,1)&amp;MID(BG79,2,1)&amp;MID(BH79,2,1)&amp;MID(BG79,3,1)&amp;MID(BH79,3,1)&amp;MID(BG79,1,1)&amp;MID(BH79,1,1)</f>
        <v>11001100</v>
      </c>
      <c r="BH80" s="123"/>
      <c r="BI80" s="123" t="str">
        <f t="shared" ref="BI80" si="512">MID(BI79,4,1)&amp;MID(BJ79,4,1)&amp;MID(BI79,2,1)&amp;MID(BJ79,2,1)&amp;MID(BI79,3,1)&amp;MID(BJ79,3,1)&amp;MID(BI79,1,1)&amp;MID(BJ79,1,1)</f>
        <v>11001100</v>
      </c>
      <c r="BJ80" s="123"/>
      <c r="BK80" s="123" t="str">
        <f t="shared" ref="BK80" si="513">MID(BK79,4,1)&amp;MID(BL79,4,1)&amp;MID(BK79,2,1)&amp;MID(BL79,2,1)&amp;MID(BK79,3,1)&amp;MID(BL79,3,1)&amp;MID(BK79,1,1)&amp;MID(BL79,1,1)</f>
        <v>11011000</v>
      </c>
      <c r="BL80" s="123"/>
      <c r="BM80" s="123" t="str">
        <f t="shared" ref="BM80" si="514">MID(BM79,4,1)&amp;MID(BN79,4,1)&amp;MID(BM79,2,1)&amp;MID(BN79,2,1)&amp;MID(BM79,3,1)&amp;MID(BN79,3,1)&amp;MID(BM79,1,1)&amp;MID(BN79,1,1)</f>
        <v>11100100</v>
      </c>
      <c r="BN80" s="123"/>
      <c r="BO80" s="123" t="str">
        <f t="shared" ref="BO80" si="515">MID(BO79,4,1)&amp;MID(BP79,4,1)&amp;MID(BO79,2,1)&amp;MID(BP79,2,1)&amp;MID(BO79,3,1)&amp;MID(BP79,3,1)&amp;MID(BO79,1,1)&amp;MID(BP79,1,1)</f>
        <v>00001100</v>
      </c>
      <c r="BP80" s="124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</row>
  </sheetData>
  <mergeCells count="623">
    <mergeCell ref="AR33:AR34"/>
    <mergeCell ref="AR35:AR36"/>
    <mergeCell ref="R3:U3"/>
    <mergeCell ref="R2:U2"/>
    <mergeCell ref="I4:J4"/>
    <mergeCell ref="N4:O4"/>
    <mergeCell ref="I6:J6"/>
    <mergeCell ref="N6:O6"/>
    <mergeCell ref="K26:M26"/>
    <mergeCell ref="K28:M28"/>
    <mergeCell ref="P35:Q35"/>
    <mergeCell ref="P34:Q34"/>
    <mergeCell ref="BK36:BL36"/>
    <mergeCell ref="BM36:BN36"/>
    <mergeCell ref="BO36:BP36"/>
    <mergeCell ref="BE34:BF34"/>
    <mergeCell ref="BG34:BH34"/>
    <mergeCell ref="BI34:BJ34"/>
    <mergeCell ref="BK34:BL34"/>
    <mergeCell ref="BM34:BN34"/>
    <mergeCell ref="AU34:AV34"/>
    <mergeCell ref="AW34:AX34"/>
    <mergeCell ref="AY34:AZ34"/>
    <mergeCell ref="BA34:BB34"/>
    <mergeCell ref="BC34:BD34"/>
    <mergeCell ref="AS36:AT36"/>
    <mergeCell ref="AU36:AV36"/>
    <mergeCell ref="AW36:AX36"/>
    <mergeCell ref="AY36:AZ36"/>
    <mergeCell ref="BA36:BB36"/>
    <mergeCell ref="BC36:BD36"/>
    <mergeCell ref="BE36:BF36"/>
    <mergeCell ref="BG36:BH36"/>
    <mergeCell ref="BI36:BJ36"/>
    <mergeCell ref="BM38:BN38"/>
    <mergeCell ref="BO38:BP38"/>
    <mergeCell ref="AS40:AT40"/>
    <mergeCell ref="AU40:AV40"/>
    <mergeCell ref="AW40:AX40"/>
    <mergeCell ref="AY40:AZ40"/>
    <mergeCell ref="BA40:BB40"/>
    <mergeCell ref="BC40:BD40"/>
    <mergeCell ref="BE40:BF40"/>
    <mergeCell ref="BG40:BH40"/>
    <mergeCell ref="BI40:BJ40"/>
    <mergeCell ref="BK40:BL40"/>
    <mergeCell ref="BM40:BN40"/>
    <mergeCell ref="BO40:BP40"/>
    <mergeCell ref="BC38:BD38"/>
    <mergeCell ref="BE38:BF38"/>
    <mergeCell ref="BG38:BH38"/>
    <mergeCell ref="BI38:BJ38"/>
    <mergeCell ref="BK38:BL38"/>
    <mergeCell ref="AS38:AT38"/>
    <mergeCell ref="AU38:AV38"/>
    <mergeCell ref="AW38:AX38"/>
    <mergeCell ref="AY38:AZ38"/>
    <mergeCell ref="BA38:BB38"/>
    <mergeCell ref="BM42:BN42"/>
    <mergeCell ref="BO42:BP42"/>
    <mergeCell ref="AS44:AT44"/>
    <mergeCell ref="AU44:AV44"/>
    <mergeCell ref="AW44:AX44"/>
    <mergeCell ref="AY44:AZ44"/>
    <mergeCell ref="BA44:BB44"/>
    <mergeCell ref="BC44:BD44"/>
    <mergeCell ref="BE44:BF44"/>
    <mergeCell ref="BG44:BH44"/>
    <mergeCell ref="BI44:BJ44"/>
    <mergeCell ref="BK44:BL44"/>
    <mergeCell ref="BM44:BN44"/>
    <mergeCell ref="BO44:BP44"/>
    <mergeCell ref="BC42:BD42"/>
    <mergeCell ref="BE42:BF42"/>
    <mergeCell ref="BG42:BH42"/>
    <mergeCell ref="BI42:BJ42"/>
    <mergeCell ref="BK42:BL42"/>
    <mergeCell ref="AS42:AT42"/>
    <mergeCell ref="AU42:AV42"/>
    <mergeCell ref="AW42:AX42"/>
    <mergeCell ref="AY42:AZ42"/>
    <mergeCell ref="BA42:BB42"/>
    <mergeCell ref="BS33:BS34"/>
    <mergeCell ref="BQ35:BQ36"/>
    <mergeCell ref="BR35:BR36"/>
    <mergeCell ref="BS35:BS36"/>
    <mergeCell ref="BM48:BN48"/>
    <mergeCell ref="AR57:AR58"/>
    <mergeCell ref="BA56:BB56"/>
    <mergeCell ref="BC56:BD56"/>
    <mergeCell ref="BA52:BB52"/>
    <mergeCell ref="BC52:BD52"/>
    <mergeCell ref="BM46:BN46"/>
    <mergeCell ref="BO46:BP46"/>
    <mergeCell ref="BC46:BD46"/>
    <mergeCell ref="BE46:BF46"/>
    <mergeCell ref="BG46:BH46"/>
    <mergeCell ref="BI46:BJ46"/>
    <mergeCell ref="BK46:BL46"/>
    <mergeCell ref="AS46:AT46"/>
    <mergeCell ref="AU46:AV46"/>
    <mergeCell ref="AW46:AX46"/>
    <mergeCell ref="AY46:AZ46"/>
    <mergeCell ref="BA46:BB46"/>
    <mergeCell ref="BM50:BN50"/>
    <mergeCell ref="BO50:BP50"/>
    <mergeCell ref="AR37:AR38"/>
    <mergeCell ref="AR39:AR40"/>
    <mergeCell ref="AR41:AR42"/>
    <mergeCell ref="AR43:AR44"/>
    <mergeCell ref="AR45:AR46"/>
    <mergeCell ref="BQ45:BQ46"/>
    <mergeCell ref="BR45:BR46"/>
    <mergeCell ref="BS45:BS46"/>
    <mergeCell ref="BT45:BT46"/>
    <mergeCell ref="BT39:BT40"/>
    <mergeCell ref="BQ41:BQ42"/>
    <mergeCell ref="BR41:BR42"/>
    <mergeCell ref="BS41:BS42"/>
    <mergeCell ref="BT41:BT42"/>
    <mergeCell ref="BQ39:BQ40"/>
    <mergeCell ref="BR39:BR40"/>
    <mergeCell ref="BS39:BS40"/>
    <mergeCell ref="BQ43:BQ44"/>
    <mergeCell ref="BR43:BR44"/>
    <mergeCell ref="BS43:BS44"/>
    <mergeCell ref="BQ37:BQ38"/>
    <mergeCell ref="BR37:BR38"/>
    <mergeCell ref="BS37:BS38"/>
    <mergeCell ref="BT37:BT38"/>
    <mergeCell ref="AR59:AR60"/>
    <mergeCell ref="AR61:AR62"/>
    <mergeCell ref="AR63:AR64"/>
    <mergeCell ref="AR65:AR66"/>
    <mergeCell ref="AR67:AR68"/>
    <mergeCell ref="AR47:AR48"/>
    <mergeCell ref="AR49:AR50"/>
    <mergeCell ref="AR51:AR52"/>
    <mergeCell ref="AR53:AR54"/>
    <mergeCell ref="AR55:AR56"/>
    <mergeCell ref="BC58:BD58"/>
    <mergeCell ref="BE58:BF58"/>
    <mergeCell ref="BG58:BH58"/>
    <mergeCell ref="AR79:AR80"/>
    <mergeCell ref="AS48:AT48"/>
    <mergeCell ref="AS50:AT50"/>
    <mergeCell ref="AS52:AT52"/>
    <mergeCell ref="AS54:AT54"/>
    <mergeCell ref="AS56:AT56"/>
    <mergeCell ref="AS58:AT58"/>
    <mergeCell ref="AS60:AT60"/>
    <mergeCell ref="AS62:AT62"/>
    <mergeCell ref="AS64:AT64"/>
    <mergeCell ref="AS66:AT66"/>
    <mergeCell ref="AS68:AT68"/>
    <mergeCell ref="AS70:AT70"/>
    <mergeCell ref="AS72:AT72"/>
    <mergeCell ref="AS74:AT74"/>
    <mergeCell ref="AS76:AT76"/>
    <mergeCell ref="AR69:AR70"/>
    <mergeCell ref="AR71:AR72"/>
    <mergeCell ref="AR73:AR74"/>
    <mergeCell ref="AR75:AR76"/>
    <mergeCell ref="AR77:AR78"/>
    <mergeCell ref="AS78:AT78"/>
    <mergeCell ref="AS80:AT80"/>
    <mergeCell ref="AU48:AV48"/>
    <mergeCell ref="AW48:AX48"/>
    <mergeCell ref="AY48:AZ48"/>
    <mergeCell ref="AU52:AV52"/>
    <mergeCell ref="AW52:AX52"/>
    <mergeCell ref="AY52:AZ52"/>
    <mergeCell ref="AU56:AV56"/>
    <mergeCell ref="AW56:AX56"/>
    <mergeCell ref="AY56:AZ56"/>
    <mergeCell ref="AU60:AV60"/>
    <mergeCell ref="AW60:AX60"/>
    <mergeCell ref="AY60:AZ60"/>
    <mergeCell ref="AU64:AV64"/>
    <mergeCell ref="AW64:AX64"/>
    <mergeCell ref="AU58:AV58"/>
    <mergeCell ref="AW58:AX58"/>
    <mergeCell ref="AY58:AZ58"/>
    <mergeCell ref="BK48:BL48"/>
    <mergeCell ref="AU50:AV50"/>
    <mergeCell ref="AW50:AX50"/>
    <mergeCell ref="AY50:AZ50"/>
    <mergeCell ref="BA50:BB50"/>
    <mergeCell ref="BC50:BD50"/>
    <mergeCell ref="BE50:BF50"/>
    <mergeCell ref="BG50:BH50"/>
    <mergeCell ref="BI50:BJ50"/>
    <mergeCell ref="BK50:BL50"/>
    <mergeCell ref="BI48:BJ48"/>
    <mergeCell ref="BA48:BB48"/>
    <mergeCell ref="BC48:BD48"/>
    <mergeCell ref="BE48:BF48"/>
    <mergeCell ref="BG48:BH48"/>
    <mergeCell ref="BE56:BF56"/>
    <mergeCell ref="BG56:BH56"/>
    <mergeCell ref="BI56:BJ56"/>
    <mergeCell ref="BK56:BL56"/>
    <mergeCell ref="BM56:BN56"/>
    <mergeCell ref="BO52:BP52"/>
    <mergeCell ref="AU54:AV54"/>
    <mergeCell ref="AW54:AX54"/>
    <mergeCell ref="AY54:AZ54"/>
    <mergeCell ref="BA54:BB54"/>
    <mergeCell ref="BC54:BD54"/>
    <mergeCell ref="BE54:BF54"/>
    <mergeCell ref="BG54:BH54"/>
    <mergeCell ref="BI54:BJ54"/>
    <mergeCell ref="BK54:BL54"/>
    <mergeCell ref="BM54:BN54"/>
    <mergeCell ref="BO54:BP54"/>
    <mergeCell ref="BE52:BF52"/>
    <mergeCell ref="BG52:BH52"/>
    <mergeCell ref="BI52:BJ52"/>
    <mergeCell ref="BK52:BL52"/>
    <mergeCell ref="BM52:BN52"/>
    <mergeCell ref="BI58:BJ58"/>
    <mergeCell ref="BK58:BL58"/>
    <mergeCell ref="BK60:BL60"/>
    <mergeCell ref="BM60:BN60"/>
    <mergeCell ref="BO60:BP60"/>
    <mergeCell ref="AU62:AV62"/>
    <mergeCell ref="AW62:AX62"/>
    <mergeCell ref="AY62:AZ62"/>
    <mergeCell ref="BA62:BB62"/>
    <mergeCell ref="BC62:BD62"/>
    <mergeCell ref="BE62:BF62"/>
    <mergeCell ref="BG62:BH62"/>
    <mergeCell ref="BI62:BJ62"/>
    <mergeCell ref="BK62:BL62"/>
    <mergeCell ref="BM62:BN62"/>
    <mergeCell ref="BO62:BP62"/>
    <mergeCell ref="BA60:BB60"/>
    <mergeCell ref="BC60:BD60"/>
    <mergeCell ref="BE60:BF60"/>
    <mergeCell ref="BG60:BH60"/>
    <mergeCell ref="BI60:BJ60"/>
    <mergeCell ref="BM58:BN58"/>
    <mergeCell ref="BO58:BP58"/>
    <mergeCell ref="BA58:BB58"/>
    <mergeCell ref="BI64:BJ64"/>
    <mergeCell ref="BK64:BL64"/>
    <mergeCell ref="BM64:BN64"/>
    <mergeCell ref="BO64:BP64"/>
    <mergeCell ref="AU66:AV66"/>
    <mergeCell ref="AW66:AX66"/>
    <mergeCell ref="AY66:AZ66"/>
    <mergeCell ref="BA66:BB66"/>
    <mergeCell ref="BC66:BD66"/>
    <mergeCell ref="BE66:BF66"/>
    <mergeCell ref="BG66:BH66"/>
    <mergeCell ref="BI66:BJ66"/>
    <mergeCell ref="BK66:BL66"/>
    <mergeCell ref="BM66:BN66"/>
    <mergeCell ref="BO66:BP66"/>
    <mergeCell ref="AY64:AZ64"/>
    <mergeCell ref="BA64:BB64"/>
    <mergeCell ref="BC64:BD64"/>
    <mergeCell ref="BE64:BF64"/>
    <mergeCell ref="BG64:BH64"/>
    <mergeCell ref="BM70:BN70"/>
    <mergeCell ref="BO70:BP70"/>
    <mergeCell ref="BE68:BF68"/>
    <mergeCell ref="BG68:BH68"/>
    <mergeCell ref="BI68:BJ68"/>
    <mergeCell ref="BK68:BL68"/>
    <mergeCell ref="BM68:BN68"/>
    <mergeCell ref="AU68:AV68"/>
    <mergeCell ref="AW68:AX68"/>
    <mergeCell ref="AY68:AZ68"/>
    <mergeCell ref="BA68:BB68"/>
    <mergeCell ref="BC68:BD68"/>
    <mergeCell ref="AU70:AV70"/>
    <mergeCell ref="AW70:AX70"/>
    <mergeCell ref="AY70:AZ70"/>
    <mergeCell ref="BA70:BB70"/>
    <mergeCell ref="BC70:BD70"/>
    <mergeCell ref="BE70:BF70"/>
    <mergeCell ref="BG70:BH70"/>
    <mergeCell ref="BI70:BJ70"/>
    <mergeCell ref="BK70:BL70"/>
    <mergeCell ref="BM74:BN74"/>
    <mergeCell ref="BO74:BP74"/>
    <mergeCell ref="BE72:BF72"/>
    <mergeCell ref="BG72:BH72"/>
    <mergeCell ref="BI72:BJ72"/>
    <mergeCell ref="BK72:BL72"/>
    <mergeCell ref="BM72:BN72"/>
    <mergeCell ref="AU72:AV72"/>
    <mergeCell ref="AW72:AX72"/>
    <mergeCell ref="AY72:AZ72"/>
    <mergeCell ref="BA72:BB72"/>
    <mergeCell ref="BC72:BD72"/>
    <mergeCell ref="AU74:AV74"/>
    <mergeCell ref="AW74:AX74"/>
    <mergeCell ref="AY74:AZ74"/>
    <mergeCell ref="BA74:BB74"/>
    <mergeCell ref="BC74:BD74"/>
    <mergeCell ref="BE74:BF74"/>
    <mergeCell ref="BG74:BH74"/>
    <mergeCell ref="BI74:BJ74"/>
    <mergeCell ref="BK74:BL74"/>
    <mergeCell ref="BM78:BN78"/>
    <mergeCell ref="BO78:BP78"/>
    <mergeCell ref="BE76:BF76"/>
    <mergeCell ref="BG76:BH76"/>
    <mergeCell ref="BI76:BJ76"/>
    <mergeCell ref="BK76:BL76"/>
    <mergeCell ref="BM76:BN76"/>
    <mergeCell ref="AU76:AV76"/>
    <mergeCell ref="AW76:AX76"/>
    <mergeCell ref="AY76:AZ76"/>
    <mergeCell ref="BA76:BB76"/>
    <mergeCell ref="BC76:BD76"/>
    <mergeCell ref="AU78:AV78"/>
    <mergeCell ref="AW78:AX78"/>
    <mergeCell ref="AY78:AZ78"/>
    <mergeCell ref="BA78:BB78"/>
    <mergeCell ref="BC78:BD78"/>
    <mergeCell ref="BE78:BF78"/>
    <mergeCell ref="BG78:BH78"/>
    <mergeCell ref="BI78:BJ78"/>
    <mergeCell ref="BK78:BL78"/>
    <mergeCell ref="BE80:BF80"/>
    <mergeCell ref="BG80:BH80"/>
    <mergeCell ref="BI80:BJ80"/>
    <mergeCell ref="BK80:BL80"/>
    <mergeCell ref="BM80:BN80"/>
    <mergeCell ref="AU80:AV80"/>
    <mergeCell ref="AW80:AX80"/>
    <mergeCell ref="AY80:AZ80"/>
    <mergeCell ref="BA80:BB80"/>
    <mergeCell ref="BC80:BD80"/>
    <mergeCell ref="BO80:BP80"/>
    <mergeCell ref="BQ47:BQ48"/>
    <mergeCell ref="BQ49:BQ50"/>
    <mergeCell ref="BQ51:BQ52"/>
    <mergeCell ref="BQ53:BQ54"/>
    <mergeCell ref="BQ55:BQ56"/>
    <mergeCell ref="BQ57:BQ58"/>
    <mergeCell ref="BQ59:BQ60"/>
    <mergeCell ref="BQ61:BQ62"/>
    <mergeCell ref="BQ63:BQ64"/>
    <mergeCell ref="BQ65:BQ66"/>
    <mergeCell ref="BQ67:BQ68"/>
    <mergeCell ref="BQ69:BQ70"/>
    <mergeCell ref="BQ71:BQ72"/>
    <mergeCell ref="BQ73:BQ74"/>
    <mergeCell ref="BQ75:BQ76"/>
    <mergeCell ref="BO76:BP76"/>
    <mergeCell ref="BO72:BP72"/>
    <mergeCell ref="BO68:BP68"/>
    <mergeCell ref="BO56:BP56"/>
    <mergeCell ref="BO48:BP48"/>
    <mergeCell ref="BQ77:BQ78"/>
    <mergeCell ref="BQ79:BQ80"/>
    <mergeCell ref="BR71:BR72"/>
    <mergeCell ref="BR73:BR74"/>
    <mergeCell ref="BR75:BR76"/>
    <mergeCell ref="BR77:BR78"/>
    <mergeCell ref="BR79:BR80"/>
    <mergeCell ref="BW33:BW34"/>
    <mergeCell ref="BS49:BS50"/>
    <mergeCell ref="BT49:BT50"/>
    <mergeCell ref="BU49:BU50"/>
    <mergeCell ref="BV49:BV50"/>
    <mergeCell ref="BW49:BW50"/>
    <mergeCell ref="BS71:BS72"/>
    <mergeCell ref="BT71:BT72"/>
    <mergeCell ref="BU71:BU72"/>
    <mergeCell ref="BV71:BV72"/>
    <mergeCell ref="BW71:BW72"/>
    <mergeCell ref="BS75:BS76"/>
    <mergeCell ref="BT75:BT76"/>
    <mergeCell ref="BU75:BU76"/>
    <mergeCell ref="BV75:BV76"/>
    <mergeCell ref="BW75:BW76"/>
    <mergeCell ref="BR47:BR48"/>
    <mergeCell ref="BR49:BR50"/>
    <mergeCell ref="BR51:BR52"/>
    <mergeCell ref="BR65:BR66"/>
    <mergeCell ref="BR67:BR68"/>
    <mergeCell ref="BR69:BR70"/>
    <mergeCell ref="BR53:BR54"/>
    <mergeCell ref="BR55:BR56"/>
    <mergeCell ref="BR57:BR58"/>
    <mergeCell ref="BR59:BR60"/>
    <mergeCell ref="BR61:BR62"/>
    <mergeCell ref="BR63:BR64"/>
    <mergeCell ref="BS47:BS48"/>
    <mergeCell ref="BT47:BT48"/>
    <mergeCell ref="BU47:BU48"/>
    <mergeCell ref="BV47:BV48"/>
    <mergeCell ref="BW47:BW48"/>
    <mergeCell ref="BT43:BT44"/>
    <mergeCell ref="BU43:BU44"/>
    <mergeCell ref="BV43:BV44"/>
    <mergeCell ref="BT35:BT36"/>
    <mergeCell ref="BU35:BU36"/>
    <mergeCell ref="BV35:BV36"/>
    <mergeCell ref="BW45:BW46"/>
    <mergeCell ref="BU45:BU46"/>
    <mergeCell ref="BV45:BV46"/>
    <mergeCell ref="BU39:BU40"/>
    <mergeCell ref="BV39:BV40"/>
    <mergeCell ref="BU41:BU42"/>
    <mergeCell ref="BV41:BV42"/>
    <mergeCell ref="BU37:BU38"/>
    <mergeCell ref="BV37:BV38"/>
    <mergeCell ref="BW43:BW44"/>
    <mergeCell ref="BY33:BY34"/>
    <mergeCell ref="BZ33:BZ34"/>
    <mergeCell ref="CA33:CA34"/>
    <mergeCell ref="CB33:CB34"/>
    <mergeCell ref="AS32:AT32"/>
    <mergeCell ref="AU32:AV32"/>
    <mergeCell ref="AW32:AX32"/>
    <mergeCell ref="AY32:AZ32"/>
    <mergeCell ref="BA32:BB32"/>
    <mergeCell ref="BC32:BD32"/>
    <mergeCell ref="BE32:BF32"/>
    <mergeCell ref="BG32:BH32"/>
    <mergeCell ref="BI32:BJ32"/>
    <mergeCell ref="BK32:BL32"/>
    <mergeCell ref="BM32:BN32"/>
    <mergeCell ref="BO32:BP32"/>
    <mergeCell ref="BO34:BP34"/>
    <mergeCell ref="AS34:AT34"/>
    <mergeCell ref="BX33:BX34"/>
    <mergeCell ref="BT33:BT34"/>
    <mergeCell ref="BU33:BU34"/>
    <mergeCell ref="BV33:BV34"/>
    <mergeCell ref="BQ33:BQ34"/>
    <mergeCell ref="BR33:BR34"/>
    <mergeCell ref="BY35:BY36"/>
    <mergeCell ref="BZ35:BZ36"/>
    <mergeCell ref="CA35:CA36"/>
    <mergeCell ref="CB35:CB36"/>
    <mergeCell ref="BW37:BW38"/>
    <mergeCell ref="BX37:BX38"/>
    <mergeCell ref="BY37:BY38"/>
    <mergeCell ref="BZ37:BZ38"/>
    <mergeCell ref="CA37:CA38"/>
    <mergeCell ref="CB37:CB38"/>
    <mergeCell ref="BW35:BW36"/>
    <mergeCell ref="BX35:BX36"/>
    <mergeCell ref="BY39:BY40"/>
    <mergeCell ref="BZ39:BZ40"/>
    <mergeCell ref="CA39:CA40"/>
    <mergeCell ref="CB39:CB40"/>
    <mergeCell ref="BW41:BW42"/>
    <mergeCell ref="BX41:BX42"/>
    <mergeCell ref="BY41:BY42"/>
    <mergeCell ref="BZ41:BZ42"/>
    <mergeCell ref="CA41:CA42"/>
    <mergeCell ref="CB41:CB42"/>
    <mergeCell ref="BW39:BW40"/>
    <mergeCell ref="BX39:BX40"/>
    <mergeCell ref="BY47:BY48"/>
    <mergeCell ref="BZ47:BZ48"/>
    <mergeCell ref="CA47:CA48"/>
    <mergeCell ref="CB47:CB48"/>
    <mergeCell ref="BY43:BY44"/>
    <mergeCell ref="BZ43:BZ44"/>
    <mergeCell ref="CA43:CA44"/>
    <mergeCell ref="CB43:CB44"/>
    <mergeCell ref="BX49:BX50"/>
    <mergeCell ref="BY49:BY50"/>
    <mergeCell ref="BZ49:BZ50"/>
    <mergeCell ref="CA49:CA50"/>
    <mergeCell ref="CB49:CB50"/>
    <mergeCell ref="BY45:BY46"/>
    <mergeCell ref="BZ45:BZ46"/>
    <mergeCell ref="CA45:CA46"/>
    <mergeCell ref="CB45:CB46"/>
    <mergeCell ref="BX43:BX44"/>
    <mergeCell ref="BX45:BX46"/>
    <mergeCell ref="BX47:BX48"/>
    <mergeCell ref="BX51:BX52"/>
    <mergeCell ref="BY51:BY52"/>
    <mergeCell ref="BZ51:BZ52"/>
    <mergeCell ref="CA51:CA52"/>
    <mergeCell ref="CB51:CB52"/>
    <mergeCell ref="BS51:BS52"/>
    <mergeCell ref="BT51:BT52"/>
    <mergeCell ref="BU51:BU52"/>
    <mergeCell ref="BV51:BV52"/>
    <mergeCell ref="BW51:BW52"/>
    <mergeCell ref="BX53:BX54"/>
    <mergeCell ref="BY53:BY54"/>
    <mergeCell ref="BZ53:BZ54"/>
    <mergeCell ref="CA53:CA54"/>
    <mergeCell ref="CB53:CB54"/>
    <mergeCell ref="BS53:BS54"/>
    <mergeCell ref="BT53:BT54"/>
    <mergeCell ref="BU53:BU54"/>
    <mergeCell ref="BV53:BV54"/>
    <mergeCell ref="BW53:BW54"/>
    <mergeCell ref="BX55:BX56"/>
    <mergeCell ref="BY55:BY56"/>
    <mergeCell ref="BZ55:BZ56"/>
    <mergeCell ref="CA55:CA56"/>
    <mergeCell ref="CB55:CB56"/>
    <mergeCell ref="BS55:BS56"/>
    <mergeCell ref="BT55:BT56"/>
    <mergeCell ref="BU55:BU56"/>
    <mergeCell ref="BV55:BV56"/>
    <mergeCell ref="BW55:BW56"/>
    <mergeCell ref="BX57:BX58"/>
    <mergeCell ref="BY57:BY58"/>
    <mergeCell ref="BZ57:BZ58"/>
    <mergeCell ref="CA57:CA58"/>
    <mergeCell ref="CB57:CB58"/>
    <mergeCell ref="BS57:BS58"/>
    <mergeCell ref="BT57:BT58"/>
    <mergeCell ref="BU57:BU58"/>
    <mergeCell ref="BV57:BV58"/>
    <mergeCell ref="BW57:BW58"/>
    <mergeCell ref="BX59:BX60"/>
    <mergeCell ref="BY59:BY60"/>
    <mergeCell ref="BZ59:BZ60"/>
    <mergeCell ref="CA59:CA60"/>
    <mergeCell ref="CB59:CB60"/>
    <mergeCell ref="BS59:BS60"/>
    <mergeCell ref="BT59:BT60"/>
    <mergeCell ref="BU59:BU60"/>
    <mergeCell ref="BV59:BV60"/>
    <mergeCell ref="BW59:BW60"/>
    <mergeCell ref="BX61:BX62"/>
    <mergeCell ref="BY61:BY62"/>
    <mergeCell ref="BZ61:BZ62"/>
    <mergeCell ref="CA61:CA62"/>
    <mergeCell ref="CB61:CB62"/>
    <mergeCell ref="BS61:BS62"/>
    <mergeCell ref="BT61:BT62"/>
    <mergeCell ref="BU61:BU62"/>
    <mergeCell ref="BV61:BV62"/>
    <mergeCell ref="BW61:BW62"/>
    <mergeCell ref="BX63:BX64"/>
    <mergeCell ref="BY63:BY64"/>
    <mergeCell ref="BZ63:BZ64"/>
    <mergeCell ref="CA63:CA64"/>
    <mergeCell ref="CB63:CB64"/>
    <mergeCell ref="BS63:BS64"/>
    <mergeCell ref="BT63:BT64"/>
    <mergeCell ref="BU63:BU64"/>
    <mergeCell ref="BV63:BV64"/>
    <mergeCell ref="BW63:BW64"/>
    <mergeCell ref="BX65:BX66"/>
    <mergeCell ref="BY65:BY66"/>
    <mergeCell ref="BZ65:BZ66"/>
    <mergeCell ref="CA65:CA66"/>
    <mergeCell ref="CB65:CB66"/>
    <mergeCell ref="BS65:BS66"/>
    <mergeCell ref="BT65:BT66"/>
    <mergeCell ref="BU65:BU66"/>
    <mergeCell ref="BV65:BV66"/>
    <mergeCell ref="BW65:BW66"/>
    <mergeCell ref="BY67:BY68"/>
    <mergeCell ref="BZ67:BZ68"/>
    <mergeCell ref="CA67:CA68"/>
    <mergeCell ref="CB67:CB68"/>
    <mergeCell ref="BS67:BS68"/>
    <mergeCell ref="BT67:BT68"/>
    <mergeCell ref="BU67:BU68"/>
    <mergeCell ref="BV67:BV68"/>
    <mergeCell ref="BW67:BW68"/>
    <mergeCell ref="BX69:BX70"/>
    <mergeCell ref="BY69:BY70"/>
    <mergeCell ref="BZ69:BZ70"/>
    <mergeCell ref="CA69:CA70"/>
    <mergeCell ref="BS69:BS70"/>
    <mergeCell ref="BT69:BT70"/>
    <mergeCell ref="BU69:BU70"/>
    <mergeCell ref="BV69:BV70"/>
    <mergeCell ref="BW69:BW70"/>
    <mergeCell ref="BX73:BX74"/>
    <mergeCell ref="BY73:BY74"/>
    <mergeCell ref="BZ73:BZ74"/>
    <mergeCell ref="CA73:CA74"/>
    <mergeCell ref="BS73:BS74"/>
    <mergeCell ref="BT73:BT74"/>
    <mergeCell ref="BU73:BU74"/>
    <mergeCell ref="BV73:BV74"/>
    <mergeCell ref="BW73:BW74"/>
    <mergeCell ref="CA77:CA78"/>
    <mergeCell ref="BS77:BS78"/>
    <mergeCell ref="BT77:BT78"/>
    <mergeCell ref="BU77:BU78"/>
    <mergeCell ref="BV77:BV78"/>
    <mergeCell ref="BW77:BW78"/>
    <mergeCell ref="BX79:BX80"/>
    <mergeCell ref="BY79:BY80"/>
    <mergeCell ref="BZ79:BZ80"/>
    <mergeCell ref="CA79:CA80"/>
    <mergeCell ref="CB69:CB70"/>
    <mergeCell ref="BX67:BX68"/>
    <mergeCell ref="H2:P2"/>
    <mergeCell ref="CB79:CB80"/>
    <mergeCell ref="CB77:CB78"/>
    <mergeCell ref="BX75:BX76"/>
    <mergeCell ref="BY75:BY76"/>
    <mergeCell ref="BZ75:BZ76"/>
    <mergeCell ref="CA75:CA76"/>
    <mergeCell ref="CB75:CB76"/>
    <mergeCell ref="CB73:CB74"/>
    <mergeCell ref="BX71:BX72"/>
    <mergeCell ref="BY71:BY72"/>
    <mergeCell ref="BZ71:BZ72"/>
    <mergeCell ref="CA71:CA72"/>
    <mergeCell ref="CB71:CB72"/>
    <mergeCell ref="BS79:BS80"/>
    <mergeCell ref="BT79:BT80"/>
    <mergeCell ref="BU79:BU80"/>
    <mergeCell ref="BV79:BV80"/>
    <mergeCell ref="BW79:BW80"/>
    <mergeCell ref="BX77:BX78"/>
    <mergeCell ref="BY77:BY78"/>
    <mergeCell ref="BZ77:BZ78"/>
  </mergeCells>
  <conditionalFormatting sqref="R34:AG34 S6:AP29">
    <cfRule type="cellIs" dxfId="53" priority="109" operator="equal">
      <formula>26</formula>
    </cfRule>
    <cfRule type="cellIs" dxfId="52" priority="110" operator="equal">
      <formula>25</formula>
    </cfRule>
    <cfRule type="cellIs" dxfId="51" priority="111" operator="equal">
      <formula>24</formula>
    </cfRule>
    <cfRule type="cellIs" dxfId="50" priority="112" operator="equal">
      <formula>23</formula>
    </cfRule>
    <cfRule type="cellIs" dxfId="49" priority="113" operator="equal">
      <formula>22</formula>
    </cfRule>
    <cfRule type="cellIs" dxfId="48" priority="114" operator="equal">
      <formula>21</formula>
    </cfRule>
    <cfRule type="cellIs" dxfId="47" priority="115" operator="equal">
      <formula>20</formula>
    </cfRule>
    <cfRule type="cellIs" dxfId="46" priority="116" operator="equal">
      <formula>19</formula>
    </cfRule>
    <cfRule type="cellIs" dxfId="45" priority="117" operator="equal">
      <formula>18</formula>
    </cfRule>
    <cfRule type="cellIs" dxfId="44" priority="118" operator="equal">
      <formula>17</formula>
    </cfRule>
    <cfRule type="cellIs" dxfId="43" priority="119" operator="equal">
      <formula>16</formula>
    </cfRule>
    <cfRule type="cellIs" dxfId="42" priority="120" operator="equal">
      <formula>15</formula>
    </cfRule>
    <cfRule type="cellIs" dxfId="41" priority="121" operator="equal">
      <formula>14</formula>
    </cfRule>
    <cfRule type="cellIs" dxfId="40" priority="122" operator="equal">
      <formula>13</formula>
    </cfRule>
    <cfRule type="cellIs" dxfId="39" priority="123" operator="equal">
      <formula>12</formula>
    </cfRule>
    <cfRule type="cellIs" dxfId="38" priority="124" operator="equal">
      <formula>11</formula>
    </cfRule>
    <cfRule type="cellIs" dxfId="37" priority="125" operator="equal">
      <formula>10</formula>
    </cfRule>
    <cfRule type="cellIs" dxfId="36" priority="126" operator="equal">
      <formula>9</formula>
    </cfRule>
    <cfRule type="cellIs" dxfId="35" priority="127" operator="equal">
      <formula>8</formula>
    </cfRule>
    <cfRule type="cellIs" dxfId="34" priority="128" operator="equal">
      <formula>7</formula>
    </cfRule>
    <cfRule type="cellIs" dxfId="33" priority="129" operator="equal">
      <formula>6</formula>
    </cfRule>
    <cfRule type="cellIs" dxfId="32" priority="130" operator="equal">
      <formula>5</formula>
    </cfRule>
    <cfRule type="cellIs" dxfId="31" priority="131" operator="equal">
      <formula>4</formula>
    </cfRule>
    <cfRule type="cellIs" dxfId="30" priority="132" operator="equal">
      <formula>3</formula>
    </cfRule>
    <cfRule type="cellIs" dxfId="29" priority="133" operator="equal">
      <formula>2</formula>
    </cfRule>
    <cfRule type="cellIs" dxfId="28" priority="134" operator="equal">
      <formula>1</formula>
    </cfRule>
    <cfRule type="cellIs" dxfId="27" priority="135" operator="equal">
      <formula>0</formula>
    </cfRule>
  </conditionalFormatting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2:CA80"/>
  <sheetViews>
    <sheetView showGridLines="0" workbookViewId="0">
      <selection activeCell="CA6" sqref="CA6"/>
    </sheetView>
  </sheetViews>
  <sheetFormatPr baseColWidth="10" defaultRowHeight="15"/>
  <cols>
    <col min="1" max="1" width="3.42578125" style="91" customWidth="1"/>
    <col min="2" max="2" width="6.140625" style="91" customWidth="1"/>
    <col min="3" max="5" width="5.7109375" style="91" customWidth="1"/>
    <col min="6" max="6" width="4" style="91" customWidth="1"/>
    <col min="7" max="7" width="4.28515625" style="91" customWidth="1"/>
    <col min="8" max="11" width="11.42578125" style="91"/>
    <col min="12" max="12" width="1.42578125" style="91" customWidth="1"/>
    <col min="13" max="16" width="11.42578125" style="91"/>
    <col min="17" max="17" width="2.5703125" style="91" customWidth="1"/>
    <col min="18" max="39" width="3.28515625" style="91" customWidth="1"/>
    <col min="40" max="43" width="3.7109375" style="91" customWidth="1"/>
    <col min="44" max="69" width="3.7109375" style="91" hidden="1" customWidth="1"/>
    <col min="70" max="70" width="3.7109375" style="92" hidden="1" customWidth="1"/>
    <col min="71" max="76" width="5.7109375" style="91" hidden="1" customWidth="1"/>
    <col min="77" max="77" width="5.7109375" style="92" customWidth="1"/>
    <col min="78" max="78" width="3" style="91" customWidth="1"/>
    <col min="79" max="79" width="27.42578125" style="91" customWidth="1"/>
    <col min="80" max="16384" width="11.42578125" style="91"/>
  </cols>
  <sheetData>
    <row r="2" spans="2:79" ht="15.95" customHeight="1">
      <c r="C2" s="55" t="s">
        <v>22</v>
      </c>
      <c r="D2" s="55" t="s">
        <v>23</v>
      </c>
      <c r="E2" s="55" t="s">
        <v>24</v>
      </c>
      <c r="H2" s="114" t="s">
        <v>33</v>
      </c>
      <c r="I2" s="115"/>
      <c r="J2" s="115"/>
      <c r="K2" s="115"/>
      <c r="L2" s="115"/>
      <c r="M2" s="115"/>
      <c r="N2" s="115"/>
      <c r="O2" s="115"/>
      <c r="P2" s="116"/>
      <c r="R2" s="119" t="s">
        <v>28</v>
      </c>
      <c r="S2" s="119"/>
      <c r="T2" s="119"/>
      <c r="U2" s="119"/>
    </row>
    <row r="3" spans="2:79" ht="15.95" customHeight="1">
      <c r="R3" s="119" t="s">
        <v>29</v>
      </c>
      <c r="S3" s="119"/>
      <c r="T3" s="119"/>
      <c r="U3" s="119"/>
    </row>
    <row r="4" spans="2:79" ht="15.95" customHeight="1" thickBot="1">
      <c r="B4" s="55">
        <v>0</v>
      </c>
      <c r="C4" s="27">
        <v>0</v>
      </c>
      <c r="D4" s="27">
        <v>0</v>
      </c>
      <c r="E4" s="27">
        <v>0</v>
      </c>
      <c r="F4" s="54"/>
      <c r="H4" s="94" t="s">
        <v>25</v>
      </c>
      <c r="I4" s="93">
        <v>0</v>
      </c>
      <c r="J4" s="90">
        <v>1</v>
      </c>
      <c r="M4" s="55" t="s">
        <v>25</v>
      </c>
      <c r="N4" s="89">
        <v>2</v>
      </c>
      <c r="O4" s="93">
        <v>3</v>
      </c>
    </row>
    <row r="5" spans="2:79" ht="15.95" customHeight="1" thickBot="1">
      <c r="B5" s="55">
        <v>1</v>
      </c>
      <c r="C5" s="27">
        <v>0</v>
      </c>
      <c r="D5" s="27">
        <v>0</v>
      </c>
      <c r="E5" s="27">
        <v>100</v>
      </c>
      <c r="F5" s="53"/>
      <c r="R5" s="58"/>
      <c r="S5" s="67">
        <v>1</v>
      </c>
      <c r="T5" s="63">
        <v>2</v>
      </c>
      <c r="U5" s="63">
        <v>3</v>
      </c>
      <c r="V5" s="63">
        <v>4</v>
      </c>
      <c r="W5" s="63">
        <v>5</v>
      </c>
      <c r="X5" s="63">
        <v>6</v>
      </c>
      <c r="Y5" s="63">
        <v>7</v>
      </c>
      <c r="Z5" s="63">
        <v>8</v>
      </c>
      <c r="AA5" s="63">
        <v>9</v>
      </c>
      <c r="AB5" s="63">
        <v>10</v>
      </c>
      <c r="AC5" s="63">
        <v>11</v>
      </c>
      <c r="AD5" s="63">
        <v>12</v>
      </c>
      <c r="AE5" s="63">
        <v>13</v>
      </c>
      <c r="AF5" s="63">
        <v>14</v>
      </c>
      <c r="AG5" s="63">
        <v>15</v>
      </c>
      <c r="AH5" s="63">
        <v>16</v>
      </c>
      <c r="AI5" s="63">
        <v>17</v>
      </c>
      <c r="AJ5" s="63">
        <v>18</v>
      </c>
      <c r="AK5" s="63">
        <v>19</v>
      </c>
      <c r="AL5" s="63">
        <v>20</v>
      </c>
      <c r="AM5" s="63">
        <v>21</v>
      </c>
      <c r="AN5" s="63">
        <v>22</v>
      </c>
      <c r="AO5" s="63">
        <v>23</v>
      </c>
      <c r="AP5" s="64">
        <v>24</v>
      </c>
      <c r="AQ5" s="80"/>
      <c r="AS5" s="91">
        <f>+S5</f>
        <v>1</v>
      </c>
      <c r="AT5" s="91">
        <v>2</v>
      </c>
      <c r="AU5" s="91">
        <v>3</v>
      </c>
      <c r="AV5" s="91">
        <v>4</v>
      </c>
      <c r="AW5" s="91">
        <v>5</v>
      </c>
      <c r="AX5" s="91">
        <v>6</v>
      </c>
      <c r="AY5" s="91">
        <v>7</v>
      </c>
      <c r="AZ5" s="91">
        <v>8</v>
      </c>
      <c r="BA5" s="91">
        <v>9</v>
      </c>
      <c r="BB5" s="91">
        <v>10</v>
      </c>
      <c r="BC5" s="91">
        <v>11</v>
      </c>
      <c r="BD5" s="91">
        <v>12</v>
      </c>
      <c r="BE5" s="91">
        <v>13</v>
      </c>
      <c r="BF5" s="91">
        <v>14</v>
      </c>
      <c r="BG5" s="91">
        <v>15</v>
      </c>
      <c r="BH5" s="91">
        <v>16</v>
      </c>
      <c r="BI5" s="91">
        <v>17</v>
      </c>
      <c r="BJ5" s="91">
        <v>18</v>
      </c>
      <c r="BK5" s="91">
        <v>19</v>
      </c>
      <c r="BL5" s="91">
        <v>20</v>
      </c>
      <c r="BM5" s="91">
        <v>21</v>
      </c>
      <c r="BN5" s="91">
        <v>22</v>
      </c>
      <c r="BO5" s="91">
        <v>23</v>
      </c>
      <c r="BP5" s="91">
        <v>24</v>
      </c>
    </row>
    <row r="6" spans="2:79" ht="15.95" customHeight="1">
      <c r="B6" s="55">
        <v>2</v>
      </c>
      <c r="C6" s="27">
        <v>0</v>
      </c>
      <c r="D6" s="27">
        <v>0</v>
      </c>
      <c r="E6" s="27">
        <v>255</v>
      </c>
      <c r="F6" s="52"/>
      <c r="H6" s="94" t="s">
        <v>27</v>
      </c>
      <c r="I6" s="95" t="str">
        <f>DEC2BIN(I4,2)</f>
        <v>00</v>
      </c>
      <c r="J6" s="95" t="str">
        <f>DEC2BIN(J4,2)</f>
        <v>01</v>
      </c>
      <c r="K6" s="56"/>
      <c r="L6" s="56"/>
      <c r="M6" s="55" t="s">
        <v>27</v>
      </c>
      <c r="N6" s="94" t="str">
        <f>DEC2BIN(N4,2)</f>
        <v>10</v>
      </c>
      <c r="O6" s="95" t="str">
        <f>DEC2BIN(O4,2)</f>
        <v>11</v>
      </c>
      <c r="P6" s="56"/>
      <c r="R6" s="68">
        <v>1</v>
      </c>
      <c r="S6" s="72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5"/>
      <c r="AR6" s="91">
        <f>+R6</f>
        <v>1</v>
      </c>
      <c r="AS6" s="27">
        <f>HLOOKUP(S6,$R$34:$U$35,2,FALSE)</f>
        <v>0</v>
      </c>
      <c r="AT6" s="27">
        <f t="shared" ref="AT6:BP6" si="0">HLOOKUP(T6,$R$34:$U$35,2,FALSE)</f>
        <v>0</v>
      </c>
      <c r="AU6" s="27">
        <f t="shared" si="0"/>
        <v>0</v>
      </c>
      <c r="AV6" s="27">
        <f t="shared" si="0"/>
        <v>0</v>
      </c>
      <c r="AW6" s="27">
        <f t="shared" si="0"/>
        <v>0</v>
      </c>
      <c r="AX6" s="27">
        <f t="shared" si="0"/>
        <v>0</v>
      </c>
      <c r="AY6" s="27">
        <f t="shared" si="0"/>
        <v>0</v>
      </c>
      <c r="AZ6" s="27">
        <f t="shared" si="0"/>
        <v>0</v>
      </c>
      <c r="BA6" s="27">
        <f t="shared" si="0"/>
        <v>0</v>
      </c>
      <c r="BB6" s="27">
        <f t="shared" si="0"/>
        <v>0</v>
      </c>
      <c r="BC6" s="27">
        <f t="shared" si="0"/>
        <v>0</v>
      </c>
      <c r="BD6" s="27">
        <f t="shared" si="0"/>
        <v>0</v>
      </c>
      <c r="BE6" s="27">
        <f t="shared" si="0"/>
        <v>0</v>
      </c>
      <c r="BF6" s="27">
        <f t="shared" si="0"/>
        <v>0</v>
      </c>
      <c r="BG6" s="27">
        <f t="shared" si="0"/>
        <v>0</v>
      </c>
      <c r="BH6" s="27">
        <f t="shared" si="0"/>
        <v>0</v>
      </c>
      <c r="BI6" s="27">
        <f t="shared" si="0"/>
        <v>0</v>
      </c>
      <c r="BJ6" s="27">
        <f t="shared" si="0"/>
        <v>0</v>
      </c>
      <c r="BK6" s="27">
        <f t="shared" si="0"/>
        <v>0</v>
      </c>
      <c r="BL6" s="27">
        <f t="shared" si="0"/>
        <v>0</v>
      </c>
      <c r="BM6" s="27">
        <f t="shared" si="0"/>
        <v>0</v>
      </c>
      <c r="BN6" s="27">
        <f t="shared" si="0"/>
        <v>0</v>
      </c>
      <c r="BO6" s="27">
        <f t="shared" si="0"/>
        <v>0</v>
      </c>
      <c r="BP6" s="27">
        <f t="shared" si="0"/>
        <v>0</v>
      </c>
      <c r="BQ6" s="80"/>
      <c r="BR6" s="80"/>
      <c r="BZ6" s="92">
        <v>1</v>
      </c>
      <c r="CA6" s="98" t="str">
        <f>"defb "&amp;TEXT(BS33,"###000")&amp;","&amp;TEXT(BT33,"###000"&amp;","&amp;TEXT(BU33,"###000")&amp;","&amp;TEXT(BV33,"###000")&amp;","&amp;TEXT(BW33,"###000")&amp;","&amp;TEXT(BX33,"###000"))</f>
        <v>defb 000,000,000,000,000,000</v>
      </c>
    </row>
    <row r="7" spans="2:79" ht="15.95" customHeight="1">
      <c r="B7" s="55">
        <v>3</v>
      </c>
      <c r="C7" s="27">
        <v>127</v>
      </c>
      <c r="D7" s="27">
        <v>0</v>
      </c>
      <c r="E7" s="27">
        <v>0</v>
      </c>
      <c r="F7" s="51"/>
      <c r="H7" s="56"/>
      <c r="I7" s="56"/>
      <c r="J7" s="56"/>
      <c r="K7" s="56"/>
      <c r="L7" s="56"/>
      <c r="M7" s="56"/>
      <c r="N7" s="56"/>
      <c r="O7" s="56"/>
      <c r="P7" s="56"/>
      <c r="R7" s="65">
        <v>2</v>
      </c>
      <c r="S7" s="74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7"/>
      <c r="AR7" s="91">
        <f t="shared" ref="AR7:AR29" si="1">+R7</f>
        <v>2</v>
      </c>
      <c r="AS7" s="27">
        <f t="shared" ref="AS7:AS29" si="2">HLOOKUP(S7,$R$34:$U$35,2,FALSE)</f>
        <v>0</v>
      </c>
      <c r="AT7" s="27">
        <f t="shared" ref="AT7:AT29" si="3">HLOOKUP(T7,$R$34:$U$35,2,FALSE)</f>
        <v>0</v>
      </c>
      <c r="AU7" s="27">
        <f t="shared" ref="AU7:AU29" si="4">HLOOKUP(U7,$R$34:$U$35,2,FALSE)</f>
        <v>0</v>
      </c>
      <c r="AV7" s="27">
        <f t="shared" ref="AV7:AV29" si="5">HLOOKUP(V7,$R$34:$U$35,2,FALSE)</f>
        <v>0</v>
      </c>
      <c r="AW7" s="27">
        <f t="shared" ref="AW7:AW29" si="6">HLOOKUP(W7,$R$34:$U$35,2,FALSE)</f>
        <v>0</v>
      </c>
      <c r="AX7" s="27">
        <f t="shared" ref="AX7:AX29" si="7">HLOOKUP(X7,$R$34:$U$35,2,FALSE)</f>
        <v>0</v>
      </c>
      <c r="AY7" s="27">
        <f t="shared" ref="AY7:AY29" si="8">HLOOKUP(Y7,$R$34:$U$35,2,FALSE)</f>
        <v>0</v>
      </c>
      <c r="AZ7" s="27">
        <f t="shared" ref="AZ7:AZ29" si="9">HLOOKUP(Z7,$R$34:$U$35,2,FALSE)</f>
        <v>0</v>
      </c>
      <c r="BA7" s="27">
        <f t="shared" ref="BA7:BA29" si="10">HLOOKUP(AA7,$R$34:$U$35,2,FALSE)</f>
        <v>0</v>
      </c>
      <c r="BB7" s="27">
        <f t="shared" ref="BB7:BB29" si="11">HLOOKUP(AB7,$R$34:$U$35,2,FALSE)</f>
        <v>0</v>
      </c>
      <c r="BC7" s="27">
        <f t="shared" ref="BC7:BC29" si="12">HLOOKUP(AC7,$R$34:$U$35,2,FALSE)</f>
        <v>0</v>
      </c>
      <c r="BD7" s="27">
        <f t="shared" ref="BD7:BD29" si="13">HLOOKUP(AD7,$R$34:$U$35,2,FALSE)</f>
        <v>0</v>
      </c>
      <c r="BE7" s="27">
        <f t="shared" ref="BE7:BE29" si="14">HLOOKUP(AE7,$R$34:$U$35,2,FALSE)</f>
        <v>0</v>
      </c>
      <c r="BF7" s="27">
        <f t="shared" ref="BF7:BF29" si="15">HLOOKUP(AF7,$R$34:$U$35,2,FALSE)</f>
        <v>0</v>
      </c>
      <c r="BG7" s="27">
        <f t="shared" ref="BG7:BG29" si="16">HLOOKUP(AG7,$R$34:$U$35,2,FALSE)</f>
        <v>0</v>
      </c>
      <c r="BH7" s="27">
        <f t="shared" ref="BH7:BH29" si="17">HLOOKUP(AH7,$R$34:$U$35,2,FALSE)</f>
        <v>0</v>
      </c>
      <c r="BI7" s="27">
        <f t="shared" ref="BI7:BI29" si="18">HLOOKUP(AI7,$R$34:$U$35,2,FALSE)</f>
        <v>0</v>
      </c>
      <c r="BJ7" s="27">
        <f t="shared" ref="BJ7:BJ29" si="19">HLOOKUP(AJ7,$R$34:$U$35,2,FALSE)</f>
        <v>0</v>
      </c>
      <c r="BK7" s="27">
        <f t="shared" ref="BK7:BK29" si="20">HLOOKUP(AK7,$R$34:$U$35,2,FALSE)</f>
        <v>0</v>
      </c>
      <c r="BL7" s="27">
        <f t="shared" ref="BL7:BL29" si="21">HLOOKUP(AL7,$R$34:$U$35,2,FALSE)</f>
        <v>0</v>
      </c>
      <c r="BM7" s="27">
        <f t="shared" ref="BM7:BM29" si="22">HLOOKUP(AM7,$R$34:$U$35,2,FALSE)</f>
        <v>0</v>
      </c>
      <c r="BN7" s="27">
        <f t="shared" ref="BN7:BN29" si="23">HLOOKUP(AN7,$R$34:$U$35,2,FALSE)</f>
        <v>0</v>
      </c>
      <c r="BO7" s="27">
        <f t="shared" ref="BO7:BO29" si="24">HLOOKUP(AO7,$R$34:$U$35,2,FALSE)</f>
        <v>0</v>
      </c>
      <c r="BP7" s="27">
        <f t="shared" ref="BP7:BP29" si="25">HLOOKUP(AP7,$R$34:$U$35,2,FALSE)</f>
        <v>0</v>
      </c>
      <c r="BQ7" s="80"/>
      <c r="BR7" s="80"/>
      <c r="BZ7" s="92">
        <v>2</v>
      </c>
      <c r="CA7" s="99" t="str">
        <f>"defb "&amp;TEXT(BS35,"###000")&amp;","&amp;TEXT(BT35,"###000"&amp;","&amp;TEXT(BU35,"###000")&amp;","&amp;TEXT(BV35,"###000")&amp;","&amp;TEXT(BW35,"###000")&amp;","&amp;TEXT(BX35,"###000"))</f>
        <v>defb 000,000,000,000,000,000</v>
      </c>
    </row>
    <row r="8" spans="2:79" ht="15.95" customHeight="1">
      <c r="B8" s="55">
        <v>4</v>
      </c>
      <c r="C8" s="27">
        <v>127</v>
      </c>
      <c r="D8" s="27">
        <v>0</v>
      </c>
      <c r="E8" s="27">
        <v>127</v>
      </c>
      <c r="F8" s="50"/>
      <c r="H8" s="56"/>
      <c r="I8" s="56"/>
      <c r="J8" s="56"/>
      <c r="K8" s="56"/>
      <c r="L8" s="56"/>
      <c r="M8" s="56"/>
      <c r="N8" s="56"/>
      <c r="O8" s="56"/>
      <c r="P8" s="56"/>
      <c r="R8" s="65">
        <v>3</v>
      </c>
      <c r="S8" s="74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>
        <v>17</v>
      </c>
      <c r="AL8" s="76">
        <v>17</v>
      </c>
      <c r="AM8" s="76"/>
      <c r="AN8" s="76"/>
      <c r="AO8" s="76"/>
      <c r="AP8" s="77"/>
      <c r="AR8" s="91">
        <f t="shared" si="1"/>
        <v>3</v>
      </c>
      <c r="AS8" s="27">
        <f t="shared" si="2"/>
        <v>0</v>
      </c>
      <c r="AT8" s="27">
        <f t="shared" si="3"/>
        <v>0</v>
      </c>
      <c r="AU8" s="27">
        <f t="shared" si="4"/>
        <v>0</v>
      </c>
      <c r="AV8" s="27">
        <f t="shared" si="5"/>
        <v>0</v>
      </c>
      <c r="AW8" s="27">
        <f t="shared" si="6"/>
        <v>0</v>
      </c>
      <c r="AX8" s="27">
        <f t="shared" si="7"/>
        <v>0</v>
      </c>
      <c r="AY8" s="27">
        <f t="shared" si="8"/>
        <v>0</v>
      </c>
      <c r="AZ8" s="27">
        <f t="shared" si="9"/>
        <v>0</v>
      </c>
      <c r="BA8" s="27">
        <f t="shared" si="10"/>
        <v>0</v>
      </c>
      <c r="BB8" s="27">
        <f t="shared" si="11"/>
        <v>0</v>
      </c>
      <c r="BC8" s="27">
        <f t="shared" si="12"/>
        <v>0</v>
      </c>
      <c r="BD8" s="27">
        <f t="shared" si="13"/>
        <v>0</v>
      </c>
      <c r="BE8" s="27">
        <f t="shared" si="14"/>
        <v>0</v>
      </c>
      <c r="BF8" s="27">
        <f t="shared" si="15"/>
        <v>0</v>
      </c>
      <c r="BG8" s="27">
        <f t="shared" si="16"/>
        <v>0</v>
      </c>
      <c r="BH8" s="27">
        <f t="shared" si="17"/>
        <v>0</v>
      </c>
      <c r="BI8" s="27">
        <f t="shared" si="18"/>
        <v>0</v>
      </c>
      <c r="BJ8" s="27">
        <f t="shared" si="19"/>
        <v>0</v>
      </c>
      <c r="BK8" s="27">
        <f t="shared" si="20"/>
        <v>2</v>
      </c>
      <c r="BL8" s="27">
        <f t="shared" si="21"/>
        <v>2</v>
      </c>
      <c r="BM8" s="27">
        <f t="shared" si="22"/>
        <v>0</v>
      </c>
      <c r="BN8" s="27">
        <f t="shared" si="23"/>
        <v>0</v>
      </c>
      <c r="BO8" s="27">
        <f t="shared" si="24"/>
        <v>0</v>
      </c>
      <c r="BP8" s="27">
        <f t="shared" si="25"/>
        <v>0</v>
      </c>
      <c r="BQ8" s="80"/>
      <c r="BR8" s="80"/>
      <c r="BZ8" s="92">
        <v>3</v>
      </c>
      <c r="CA8" s="99" t="str">
        <f>"defb "&amp;TEXT(BS37,"###000")&amp;","&amp;TEXT(BT37,"###000"&amp;","&amp;TEXT(BU37,"###000")&amp;","&amp;TEXT(BV37,"###000")&amp;","&amp;TEXT(BW37,"###000")&amp;","&amp;TEXT(BX37,"###000"))</f>
        <v>defb 000,000,000,000,003,000</v>
      </c>
    </row>
    <row r="9" spans="2:79" ht="15.95" customHeight="1">
      <c r="B9" s="55">
        <v>5</v>
      </c>
      <c r="C9" s="27">
        <v>127</v>
      </c>
      <c r="D9" s="27">
        <v>0</v>
      </c>
      <c r="E9" s="27">
        <v>255</v>
      </c>
      <c r="F9" s="49"/>
      <c r="H9" s="56"/>
      <c r="I9" s="56"/>
      <c r="J9" s="56"/>
      <c r="K9" s="56"/>
      <c r="L9" s="56"/>
      <c r="M9" s="56"/>
      <c r="N9" s="56"/>
      <c r="O9" s="56"/>
      <c r="P9" s="56"/>
      <c r="R9" s="65">
        <v>4</v>
      </c>
      <c r="S9" s="74"/>
      <c r="T9" s="76"/>
      <c r="U9" s="76"/>
      <c r="V9" s="76"/>
      <c r="W9" s="76"/>
      <c r="X9" s="76"/>
      <c r="Y9" s="76"/>
      <c r="Z9" s="76"/>
      <c r="AA9" s="76">
        <v>17</v>
      </c>
      <c r="AB9" s="76">
        <v>17</v>
      </c>
      <c r="AC9" s="76">
        <v>17</v>
      </c>
      <c r="AD9" s="76">
        <v>17</v>
      </c>
      <c r="AE9" s="76">
        <v>17</v>
      </c>
      <c r="AF9" s="76">
        <v>17</v>
      </c>
      <c r="AG9" s="76">
        <v>17</v>
      </c>
      <c r="AH9" s="76">
        <v>17</v>
      </c>
      <c r="AI9" s="76"/>
      <c r="AJ9" s="76">
        <v>17</v>
      </c>
      <c r="AK9" s="76">
        <v>17</v>
      </c>
      <c r="AL9" s="76">
        <v>17</v>
      </c>
      <c r="AM9" s="76"/>
      <c r="AN9" s="76"/>
      <c r="AO9" s="76"/>
      <c r="AP9" s="77"/>
      <c r="AR9" s="91">
        <f t="shared" si="1"/>
        <v>4</v>
      </c>
      <c r="AS9" s="27">
        <f t="shared" si="2"/>
        <v>0</v>
      </c>
      <c r="AT9" s="27">
        <f t="shared" si="3"/>
        <v>0</v>
      </c>
      <c r="AU9" s="27">
        <f t="shared" si="4"/>
        <v>0</v>
      </c>
      <c r="AV9" s="27">
        <f t="shared" si="5"/>
        <v>0</v>
      </c>
      <c r="AW9" s="27">
        <f t="shared" si="6"/>
        <v>0</v>
      </c>
      <c r="AX9" s="27">
        <f t="shared" si="7"/>
        <v>0</v>
      </c>
      <c r="AY9" s="27">
        <f t="shared" si="8"/>
        <v>0</v>
      </c>
      <c r="AZ9" s="27">
        <f t="shared" si="9"/>
        <v>0</v>
      </c>
      <c r="BA9" s="27">
        <f t="shared" si="10"/>
        <v>2</v>
      </c>
      <c r="BB9" s="27">
        <f t="shared" si="11"/>
        <v>2</v>
      </c>
      <c r="BC9" s="27">
        <f t="shared" si="12"/>
        <v>2</v>
      </c>
      <c r="BD9" s="27">
        <f t="shared" si="13"/>
        <v>2</v>
      </c>
      <c r="BE9" s="27">
        <f t="shared" si="14"/>
        <v>2</v>
      </c>
      <c r="BF9" s="27">
        <f t="shared" si="15"/>
        <v>2</v>
      </c>
      <c r="BG9" s="27">
        <f t="shared" si="16"/>
        <v>2</v>
      </c>
      <c r="BH9" s="27">
        <f t="shared" si="17"/>
        <v>2</v>
      </c>
      <c r="BI9" s="27">
        <f t="shared" si="18"/>
        <v>0</v>
      </c>
      <c r="BJ9" s="27">
        <f t="shared" si="19"/>
        <v>2</v>
      </c>
      <c r="BK9" s="27">
        <f t="shared" si="20"/>
        <v>2</v>
      </c>
      <c r="BL9" s="27">
        <f t="shared" si="21"/>
        <v>2</v>
      </c>
      <c r="BM9" s="27">
        <f t="shared" si="22"/>
        <v>0</v>
      </c>
      <c r="BN9" s="27">
        <f t="shared" si="23"/>
        <v>0</v>
      </c>
      <c r="BO9" s="27">
        <f t="shared" si="24"/>
        <v>0</v>
      </c>
      <c r="BP9" s="27">
        <f t="shared" si="25"/>
        <v>0</v>
      </c>
      <c r="BQ9" s="80"/>
      <c r="BR9" s="80"/>
      <c r="BZ9" s="92">
        <v>4</v>
      </c>
      <c r="CA9" s="99" t="str">
        <f>"defb "&amp;TEXT(BS39,"###000")&amp;","&amp;TEXT(BT39,"###000"&amp;","&amp;TEXT(BU39,"###000")&amp;","&amp;TEXT(BV39,"###000")&amp;","&amp;TEXT(BW39,"###000")&amp;","&amp;TEXT(BX39,"###000"))</f>
        <v>defb 000,000,015,015,007,000</v>
      </c>
    </row>
    <row r="10" spans="2:79" ht="15.95" customHeight="1">
      <c r="B10" s="55">
        <v>6</v>
      </c>
      <c r="C10" s="27">
        <v>255</v>
      </c>
      <c r="D10" s="27">
        <v>0</v>
      </c>
      <c r="E10" s="27">
        <v>0</v>
      </c>
      <c r="F10" s="48"/>
      <c r="H10" s="133"/>
      <c r="I10" s="133"/>
      <c r="J10" s="133"/>
      <c r="K10" s="133"/>
      <c r="L10" s="56"/>
      <c r="M10" s="133"/>
      <c r="N10" s="133"/>
      <c r="O10" s="133"/>
      <c r="P10" s="133"/>
      <c r="R10" s="65">
        <v>5</v>
      </c>
      <c r="S10" s="74"/>
      <c r="T10" s="76"/>
      <c r="U10" s="76"/>
      <c r="V10" s="76"/>
      <c r="W10" s="76"/>
      <c r="X10" s="76"/>
      <c r="Y10" s="76">
        <v>17</v>
      </c>
      <c r="Z10" s="76">
        <v>17</v>
      </c>
      <c r="AA10" s="76">
        <v>17</v>
      </c>
      <c r="AB10" s="76">
        <v>17</v>
      </c>
      <c r="AC10" s="76">
        <v>17</v>
      </c>
      <c r="AD10" s="76">
        <v>17</v>
      </c>
      <c r="AE10" s="76">
        <v>17</v>
      </c>
      <c r="AF10" s="76">
        <v>17</v>
      </c>
      <c r="AG10" s="76">
        <v>17</v>
      </c>
      <c r="AH10" s="76">
        <v>17</v>
      </c>
      <c r="AI10" s="76">
        <v>8</v>
      </c>
      <c r="AJ10" s="76">
        <v>8</v>
      </c>
      <c r="AK10" s="76">
        <v>17</v>
      </c>
      <c r="AL10" s="76">
        <v>17</v>
      </c>
      <c r="AM10" s="76"/>
      <c r="AN10" s="76"/>
      <c r="AO10" s="76"/>
      <c r="AP10" s="77"/>
      <c r="AR10" s="91">
        <f t="shared" si="1"/>
        <v>5</v>
      </c>
      <c r="AS10" s="27">
        <f t="shared" si="2"/>
        <v>0</v>
      </c>
      <c r="AT10" s="27">
        <f t="shared" si="3"/>
        <v>0</v>
      </c>
      <c r="AU10" s="27">
        <f t="shared" si="4"/>
        <v>0</v>
      </c>
      <c r="AV10" s="27">
        <f t="shared" si="5"/>
        <v>0</v>
      </c>
      <c r="AW10" s="27">
        <f t="shared" si="6"/>
        <v>0</v>
      </c>
      <c r="AX10" s="27">
        <f t="shared" si="7"/>
        <v>0</v>
      </c>
      <c r="AY10" s="27">
        <f t="shared" si="8"/>
        <v>2</v>
      </c>
      <c r="AZ10" s="27">
        <f t="shared" si="9"/>
        <v>2</v>
      </c>
      <c r="BA10" s="27">
        <f t="shared" si="10"/>
        <v>2</v>
      </c>
      <c r="BB10" s="27">
        <f t="shared" si="11"/>
        <v>2</v>
      </c>
      <c r="BC10" s="27">
        <f t="shared" si="12"/>
        <v>2</v>
      </c>
      <c r="BD10" s="27">
        <f t="shared" si="13"/>
        <v>2</v>
      </c>
      <c r="BE10" s="27">
        <f t="shared" si="14"/>
        <v>2</v>
      </c>
      <c r="BF10" s="27">
        <f t="shared" si="15"/>
        <v>2</v>
      </c>
      <c r="BG10" s="27">
        <f t="shared" si="16"/>
        <v>2</v>
      </c>
      <c r="BH10" s="27">
        <f t="shared" si="17"/>
        <v>2</v>
      </c>
      <c r="BI10" s="27">
        <f t="shared" si="18"/>
        <v>1</v>
      </c>
      <c r="BJ10" s="27">
        <f t="shared" si="19"/>
        <v>1</v>
      </c>
      <c r="BK10" s="27">
        <f t="shared" si="20"/>
        <v>2</v>
      </c>
      <c r="BL10" s="27">
        <f t="shared" si="21"/>
        <v>2</v>
      </c>
      <c r="BM10" s="27">
        <f t="shared" si="22"/>
        <v>0</v>
      </c>
      <c r="BN10" s="27">
        <f t="shared" si="23"/>
        <v>0</v>
      </c>
      <c r="BO10" s="27">
        <f t="shared" si="24"/>
        <v>0</v>
      </c>
      <c r="BP10" s="27">
        <f t="shared" si="25"/>
        <v>0</v>
      </c>
      <c r="BQ10" s="80"/>
      <c r="BR10" s="80"/>
      <c r="BZ10" s="92">
        <v>5</v>
      </c>
      <c r="CA10" s="99" t="str">
        <f>"defb "&amp;TEXT(BS41,"###000")&amp;","&amp;TEXT(BT41,"###000"&amp;","&amp;TEXT(BU41,"###000")&amp;","&amp;TEXT(BV41,"###000")&amp;","&amp;TEXT(BW41,"###000")&amp;","&amp;TEXT(BX41,"###000"))</f>
        <v>defb 000,003,015,015,195,000</v>
      </c>
    </row>
    <row r="11" spans="2:79" ht="15.95" customHeight="1">
      <c r="B11" s="55">
        <v>7</v>
      </c>
      <c r="C11" s="27">
        <v>255</v>
      </c>
      <c r="D11" s="27">
        <v>0</v>
      </c>
      <c r="E11" s="27">
        <v>127</v>
      </c>
      <c r="F11" s="47"/>
      <c r="H11" s="55">
        <v>3</v>
      </c>
      <c r="I11" s="55">
        <v>7</v>
      </c>
      <c r="J11" s="55">
        <v>2</v>
      </c>
      <c r="K11" s="55">
        <v>6</v>
      </c>
      <c r="L11" s="56"/>
      <c r="M11" s="55">
        <v>1</v>
      </c>
      <c r="N11" s="55">
        <v>5</v>
      </c>
      <c r="O11" s="55">
        <v>0</v>
      </c>
      <c r="P11" s="55">
        <v>4</v>
      </c>
      <c r="R11" s="65">
        <v>6</v>
      </c>
      <c r="S11" s="74"/>
      <c r="T11" s="76"/>
      <c r="U11" s="76"/>
      <c r="V11" s="76"/>
      <c r="W11" s="76"/>
      <c r="X11" s="76">
        <v>17</v>
      </c>
      <c r="Y11" s="76">
        <v>17</v>
      </c>
      <c r="Z11" s="76">
        <v>17</v>
      </c>
      <c r="AA11" s="76">
        <v>17</v>
      </c>
      <c r="AB11" s="76">
        <v>17</v>
      </c>
      <c r="AC11" s="76">
        <v>17</v>
      </c>
      <c r="AD11" s="76">
        <v>17</v>
      </c>
      <c r="AE11" s="76">
        <v>17</v>
      </c>
      <c r="AF11" s="76">
        <v>17</v>
      </c>
      <c r="AG11" s="76">
        <v>17</v>
      </c>
      <c r="AH11" s="76">
        <v>17</v>
      </c>
      <c r="AI11" s="76">
        <v>17</v>
      </c>
      <c r="AJ11" s="76">
        <v>17</v>
      </c>
      <c r="AK11" s="76">
        <v>8</v>
      </c>
      <c r="AL11" s="76">
        <v>17</v>
      </c>
      <c r="AM11" s="76"/>
      <c r="AN11" s="76"/>
      <c r="AO11" s="76"/>
      <c r="AP11" s="77"/>
      <c r="AR11" s="91">
        <f t="shared" si="1"/>
        <v>6</v>
      </c>
      <c r="AS11" s="27">
        <f t="shared" si="2"/>
        <v>0</v>
      </c>
      <c r="AT11" s="27">
        <f t="shared" si="3"/>
        <v>0</v>
      </c>
      <c r="AU11" s="27">
        <f t="shared" si="4"/>
        <v>0</v>
      </c>
      <c r="AV11" s="27">
        <f t="shared" si="5"/>
        <v>0</v>
      </c>
      <c r="AW11" s="27">
        <f t="shared" si="6"/>
        <v>0</v>
      </c>
      <c r="AX11" s="27">
        <f t="shared" si="7"/>
        <v>2</v>
      </c>
      <c r="AY11" s="27">
        <f t="shared" si="8"/>
        <v>2</v>
      </c>
      <c r="AZ11" s="27">
        <f t="shared" si="9"/>
        <v>2</v>
      </c>
      <c r="BA11" s="27">
        <f t="shared" si="10"/>
        <v>2</v>
      </c>
      <c r="BB11" s="27">
        <f t="shared" si="11"/>
        <v>2</v>
      </c>
      <c r="BC11" s="27">
        <f t="shared" si="12"/>
        <v>2</v>
      </c>
      <c r="BD11" s="27">
        <f t="shared" si="13"/>
        <v>2</v>
      </c>
      <c r="BE11" s="27">
        <f t="shared" si="14"/>
        <v>2</v>
      </c>
      <c r="BF11" s="27">
        <f t="shared" si="15"/>
        <v>2</v>
      </c>
      <c r="BG11" s="27">
        <f t="shared" si="16"/>
        <v>2</v>
      </c>
      <c r="BH11" s="27">
        <f t="shared" si="17"/>
        <v>2</v>
      </c>
      <c r="BI11" s="27">
        <f t="shared" si="18"/>
        <v>2</v>
      </c>
      <c r="BJ11" s="27">
        <f t="shared" si="19"/>
        <v>2</v>
      </c>
      <c r="BK11" s="27">
        <f t="shared" si="20"/>
        <v>1</v>
      </c>
      <c r="BL11" s="27">
        <f t="shared" si="21"/>
        <v>2</v>
      </c>
      <c r="BM11" s="27">
        <f t="shared" si="22"/>
        <v>0</v>
      </c>
      <c r="BN11" s="27">
        <f t="shared" si="23"/>
        <v>0</v>
      </c>
      <c r="BO11" s="27">
        <f t="shared" si="24"/>
        <v>0</v>
      </c>
      <c r="BP11" s="27">
        <f t="shared" si="25"/>
        <v>0</v>
      </c>
      <c r="BQ11" s="80"/>
      <c r="BR11" s="80"/>
      <c r="BZ11" s="92">
        <v>6</v>
      </c>
      <c r="CA11" s="99" t="str">
        <f>"defb "&amp;TEXT(BS43,"###000")&amp;","&amp;TEXT(BT43,"###000"&amp;","&amp;TEXT(BU43,"###000")&amp;","&amp;TEXT(BV43,"###000")&amp;","&amp;TEXT(BW43,"###000")&amp;","&amp;TEXT(BX43,"###000"))</f>
        <v>defb 000,007,015,015,045,000</v>
      </c>
    </row>
    <row r="12" spans="2:79" ht="15.95" customHeight="1">
      <c r="B12" s="55">
        <v>8</v>
      </c>
      <c r="C12" s="27">
        <v>255</v>
      </c>
      <c r="D12" s="27">
        <v>0</v>
      </c>
      <c r="E12" s="27">
        <v>255</v>
      </c>
      <c r="F12" s="46"/>
      <c r="H12" s="56"/>
      <c r="I12" s="56"/>
      <c r="J12" s="56"/>
      <c r="K12" s="56"/>
      <c r="L12" s="56"/>
      <c r="M12" s="56"/>
      <c r="N12" s="56"/>
      <c r="O12" s="56"/>
      <c r="P12" s="56"/>
      <c r="R12" s="65">
        <v>7</v>
      </c>
      <c r="S12" s="74"/>
      <c r="T12" s="76"/>
      <c r="U12" s="76"/>
      <c r="V12" s="76"/>
      <c r="W12" s="76">
        <v>17</v>
      </c>
      <c r="X12" s="76">
        <v>17</v>
      </c>
      <c r="Y12" s="76">
        <v>17</v>
      </c>
      <c r="Z12" s="76">
        <v>17</v>
      </c>
      <c r="AA12" s="76">
        <v>26</v>
      </c>
      <c r="AB12" s="76">
        <v>17</v>
      </c>
      <c r="AC12" s="76">
        <v>17</v>
      </c>
      <c r="AD12" s="76">
        <v>17</v>
      </c>
      <c r="AE12" s="76">
        <v>17</v>
      </c>
      <c r="AF12" s="76">
        <v>17</v>
      </c>
      <c r="AG12" s="76">
        <v>17</v>
      </c>
      <c r="AH12" s="76">
        <v>26</v>
      </c>
      <c r="AI12" s="76">
        <v>17</v>
      </c>
      <c r="AJ12" s="76">
        <v>17</v>
      </c>
      <c r="AK12" s="76">
        <v>17</v>
      </c>
      <c r="AL12" s="76">
        <v>8</v>
      </c>
      <c r="AM12" s="76"/>
      <c r="AN12" s="76"/>
      <c r="AO12" s="76"/>
      <c r="AP12" s="77"/>
      <c r="AR12" s="91">
        <f t="shared" si="1"/>
        <v>7</v>
      </c>
      <c r="AS12" s="27">
        <f t="shared" si="2"/>
        <v>0</v>
      </c>
      <c r="AT12" s="27">
        <f t="shared" si="3"/>
        <v>0</v>
      </c>
      <c r="AU12" s="27">
        <f t="shared" si="4"/>
        <v>0</v>
      </c>
      <c r="AV12" s="27">
        <f t="shared" si="5"/>
        <v>0</v>
      </c>
      <c r="AW12" s="27">
        <f t="shared" si="6"/>
        <v>2</v>
      </c>
      <c r="AX12" s="27">
        <f t="shared" si="7"/>
        <v>2</v>
      </c>
      <c r="AY12" s="27">
        <f t="shared" si="8"/>
        <v>2</v>
      </c>
      <c r="AZ12" s="27">
        <f t="shared" si="9"/>
        <v>2</v>
      </c>
      <c r="BA12" s="27">
        <f t="shared" si="10"/>
        <v>3</v>
      </c>
      <c r="BB12" s="27">
        <f t="shared" si="11"/>
        <v>2</v>
      </c>
      <c r="BC12" s="27">
        <f t="shared" si="12"/>
        <v>2</v>
      </c>
      <c r="BD12" s="27">
        <f t="shared" si="13"/>
        <v>2</v>
      </c>
      <c r="BE12" s="27">
        <f t="shared" si="14"/>
        <v>2</v>
      </c>
      <c r="BF12" s="27">
        <f t="shared" si="15"/>
        <v>2</v>
      </c>
      <c r="BG12" s="27">
        <f t="shared" si="16"/>
        <v>2</v>
      </c>
      <c r="BH12" s="27">
        <f t="shared" si="17"/>
        <v>3</v>
      </c>
      <c r="BI12" s="27">
        <f t="shared" si="18"/>
        <v>2</v>
      </c>
      <c r="BJ12" s="27">
        <f t="shared" si="19"/>
        <v>2</v>
      </c>
      <c r="BK12" s="27">
        <f t="shared" si="20"/>
        <v>2</v>
      </c>
      <c r="BL12" s="27">
        <f t="shared" si="21"/>
        <v>1</v>
      </c>
      <c r="BM12" s="27">
        <f t="shared" si="22"/>
        <v>0</v>
      </c>
      <c r="BN12" s="27">
        <f t="shared" si="23"/>
        <v>0</v>
      </c>
      <c r="BO12" s="27">
        <f t="shared" si="24"/>
        <v>0</v>
      </c>
      <c r="BP12" s="27">
        <f t="shared" si="25"/>
        <v>0</v>
      </c>
      <c r="BQ12" s="80"/>
      <c r="BR12" s="80"/>
      <c r="BZ12" s="92">
        <v>7</v>
      </c>
      <c r="CA12" s="99" t="str">
        <f>"defb "&amp;TEXT(BS45,"###000")&amp;","&amp;TEXT(BT45,"###000"&amp;","&amp;TEXT(BU45,"###000")&amp;","&amp;TEXT(BV45,"###000")&amp;","&amp;TEXT(BW45,"###000")&amp;","&amp;TEXT(BX45,"###000"))</f>
        <v>defb 000,015,143,031,030,000</v>
      </c>
    </row>
    <row r="13" spans="2:79" ht="15.95" customHeight="1">
      <c r="B13" s="55">
        <v>9</v>
      </c>
      <c r="C13" s="27">
        <v>0</v>
      </c>
      <c r="D13" s="27">
        <v>127</v>
      </c>
      <c r="E13" s="27">
        <v>0</v>
      </c>
      <c r="F13" s="45"/>
      <c r="H13" s="56"/>
      <c r="I13" s="56"/>
      <c r="J13" s="56"/>
      <c r="K13" s="56"/>
      <c r="L13" s="56"/>
      <c r="M13" s="56"/>
      <c r="N13" s="56"/>
      <c r="O13" s="56"/>
      <c r="P13" s="56"/>
      <c r="R13" s="65">
        <v>8</v>
      </c>
      <c r="S13" s="74"/>
      <c r="T13" s="76"/>
      <c r="U13" s="76"/>
      <c r="V13" s="76"/>
      <c r="W13" s="76">
        <v>17</v>
      </c>
      <c r="X13" s="76">
        <v>17</v>
      </c>
      <c r="Y13" s="76">
        <v>17</v>
      </c>
      <c r="Z13" s="76">
        <v>17</v>
      </c>
      <c r="AA13" s="76"/>
      <c r="AB13" s="76">
        <v>17</v>
      </c>
      <c r="AC13" s="76">
        <v>17</v>
      </c>
      <c r="AD13" s="76">
        <v>17</v>
      </c>
      <c r="AE13" s="76">
        <v>17</v>
      </c>
      <c r="AF13" s="76">
        <v>17</v>
      </c>
      <c r="AG13" s="76">
        <v>17</v>
      </c>
      <c r="AH13" s="76"/>
      <c r="AI13" s="76">
        <v>17</v>
      </c>
      <c r="AJ13" s="76">
        <v>17</v>
      </c>
      <c r="AK13" s="76">
        <v>17</v>
      </c>
      <c r="AL13" s="76">
        <v>8</v>
      </c>
      <c r="AM13" s="76"/>
      <c r="AN13" s="76"/>
      <c r="AO13" s="76"/>
      <c r="AP13" s="77"/>
      <c r="AR13" s="91">
        <f t="shared" si="1"/>
        <v>8</v>
      </c>
      <c r="AS13" s="27">
        <f t="shared" si="2"/>
        <v>0</v>
      </c>
      <c r="AT13" s="27">
        <f t="shared" si="3"/>
        <v>0</v>
      </c>
      <c r="AU13" s="27">
        <f t="shared" si="4"/>
        <v>0</v>
      </c>
      <c r="AV13" s="27">
        <f t="shared" si="5"/>
        <v>0</v>
      </c>
      <c r="AW13" s="27">
        <f t="shared" si="6"/>
        <v>2</v>
      </c>
      <c r="AX13" s="27">
        <f t="shared" si="7"/>
        <v>2</v>
      </c>
      <c r="AY13" s="27">
        <f t="shared" si="8"/>
        <v>2</v>
      </c>
      <c r="AZ13" s="27">
        <f t="shared" si="9"/>
        <v>2</v>
      </c>
      <c r="BA13" s="27">
        <f t="shared" si="10"/>
        <v>0</v>
      </c>
      <c r="BB13" s="27">
        <f t="shared" si="11"/>
        <v>2</v>
      </c>
      <c r="BC13" s="27">
        <f t="shared" si="12"/>
        <v>2</v>
      </c>
      <c r="BD13" s="27">
        <f t="shared" si="13"/>
        <v>2</v>
      </c>
      <c r="BE13" s="27">
        <f t="shared" si="14"/>
        <v>2</v>
      </c>
      <c r="BF13" s="27">
        <f t="shared" si="15"/>
        <v>2</v>
      </c>
      <c r="BG13" s="27">
        <f t="shared" si="16"/>
        <v>2</v>
      </c>
      <c r="BH13" s="27">
        <f t="shared" si="17"/>
        <v>0</v>
      </c>
      <c r="BI13" s="27">
        <f t="shared" si="18"/>
        <v>2</v>
      </c>
      <c r="BJ13" s="27">
        <f t="shared" si="19"/>
        <v>2</v>
      </c>
      <c r="BK13" s="27">
        <f t="shared" si="20"/>
        <v>2</v>
      </c>
      <c r="BL13" s="27">
        <f t="shared" si="21"/>
        <v>1</v>
      </c>
      <c r="BM13" s="27">
        <f t="shared" si="22"/>
        <v>0</v>
      </c>
      <c r="BN13" s="27">
        <f t="shared" si="23"/>
        <v>0</v>
      </c>
      <c r="BO13" s="27">
        <f t="shared" si="24"/>
        <v>0</v>
      </c>
      <c r="BP13" s="27">
        <f t="shared" si="25"/>
        <v>0</v>
      </c>
      <c r="BQ13" s="80"/>
      <c r="BR13" s="80"/>
      <c r="BZ13" s="92">
        <v>8</v>
      </c>
      <c r="CA13" s="99" t="str">
        <f>"defb "&amp;TEXT(BS47,"###000")&amp;","&amp;TEXT(BT47,"###000"&amp;","&amp;TEXT(BU47,"###000")&amp;","&amp;TEXT(BV47,"###000")&amp;","&amp;TEXT(BW47,"###000")&amp;","&amp;TEXT(BX47,"###000"))</f>
        <v>defb 000,015,007,014,030,000</v>
      </c>
    </row>
    <row r="14" spans="2:79" ht="15.95" customHeight="1">
      <c r="B14" s="55">
        <v>10</v>
      </c>
      <c r="C14" s="27">
        <v>0</v>
      </c>
      <c r="D14" s="27">
        <v>127</v>
      </c>
      <c r="E14" s="27">
        <v>127</v>
      </c>
      <c r="F14" s="44"/>
      <c r="H14" s="55" t="str">
        <f>MID(I6,1,1)</f>
        <v>0</v>
      </c>
      <c r="I14" s="55" t="str">
        <f>MID(I6,2,1)</f>
        <v>0</v>
      </c>
      <c r="J14" s="55" t="str">
        <f>MID(J6,1,1)</f>
        <v>0</v>
      </c>
      <c r="K14" s="55" t="str">
        <f>MID(J6,2,1)</f>
        <v>1</v>
      </c>
      <c r="L14" s="56"/>
      <c r="M14" s="55" t="str">
        <f>MID(N6,1,1)</f>
        <v>1</v>
      </c>
      <c r="N14" s="55" t="str">
        <f>MID(N6,2,1)</f>
        <v>0</v>
      </c>
      <c r="O14" s="55" t="str">
        <f>MID(O6,1,1)</f>
        <v>1</v>
      </c>
      <c r="P14" s="55" t="str">
        <f>MID(O6,2,1)</f>
        <v>1</v>
      </c>
      <c r="R14" s="65">
        <v>9</v>
      </c>
      <c r="S14" s="74"/>
      <c r="T14" s="76"/>
      <c r="U14" s="76"/>
      <c r="V14" s="76">
        <v>17</v>
      </c>
      <c r="W14" s="76">
        <v>17</v>
      </c>
      <c r="X14" s="76">
        <v>17</v>
      </c>
      <c r="Y14" s="76">
        <v>17</v>
      </c>
      <c r="Z14" s="76">
        <v>17</v>
      </c>
      <c r="AA14" s="76"/>
      <c r="AB14" s="76">
        <v>17</v>
      </c>
      <c r="AC14" s="76">
        <v>17</v>
      </c>
      <c r="AD14" s="76">
        <v>17</v>
      </c>
      <c r="AE14" s="76">
        <v>17</v>
      </c>
      <c r="AF14" s="76">
        <v>17</v>
      </c>
      <c r="AG14" s="76">
        <v>17</v>
      </c>
      <c r="AH14" s="76"/>
      <c r="AI14" s="76">
        <v>17</v>
      </c>
      <c r="AJ14" s="76">
        <v>17</v>
      </c>
      <c r="AK14" s="76">
        <v>17</v>
      </c>
      <c r="AL14" s="76">
        <v>17</v>
      </c>
      <c r="AM14" s="76">
        <v>17</v>
      </c>
      <c r="AN14" s="76"/>
      <c r="AO14" s="76"/>
      <c r="AP14" s="77"/>
      <c r="AR14" s="91">
        <f t="shared" si="1"/>
        <v>9</v>
      </c>
      <c r="AS14" s="27">
        <f t="shared" si="2"/>
        <v>0</v>
      </c>
      <c r="AT14" s="27">
        <f t="shared" si="3"/>
        <v>0</v>
      </c>
      <c r="AU14" s="27">
        <f t="shared" si="4"/>
        <v>0</v>
      </c>
      <c r="AV14" s="27">
        <f t="shared" si="5"/>
        <v>2</v>
      </c>
      <c r="AW14" s="27">
        <f t="shared" si="6"/>
        <v>2</v>
      </c>
      <c r="AX14" s="27">
        <f t="shared" si="7"/>
        <v>2</v>
      </c>
      <c r="AY14" s="27">
        <f t="shared" si="8"/>
        <v>2</v>
      </c>
      <c r="AZ14" s="27">
        <f t="shared" si="9"/>
        <v>2</v>
      </c>
      <c r="BA14" s="27">
        <f t="shared" si="10"/>
        <v>0</v>
      </c>
      <c r="BB14" s="27">
        <f t="shared" si="11"/>
        <v>2</v>
      </c>
      <c r="BC14" s="27">
        <f t="shared" si="12"/>
        <v>2</v>
      </c>
      <c r="BD14" s="27">
        <f t="shared" si="13"/>
        <v>2</v>
      </c>
      <c r="BE14" s="27">
        <f t="shared" si="14"/>
        <v>2</v>
      </c>
      <c r="BF14" s="27">
        <f t="shared" si="15"/>
        <v>2</v>
      </c>
      <c r="BG14" s="27">
        <f t="shared" si="16"/>
        <v>2</v>
      </c>
      <c r="BH14" s="27">
        <f t="shared" si="17"/>
        <v>0</v>
      </c>
      <c r="BI14" s="27">
        <f t="shared" si="18"/>
        <v>2</v>
      </c>
      <c r="BJ14" s="27">
        <f t="shared" si="19"/>
        <v>2</v>
      </c>
      <c r="BK14" s="27">
        <f t="shared" si="20"/>
        <v>2</v>
      </c>
      <c r="BL14" s="27">
        <f t="shared" si="21"/>
        <v>2</v>
      </c>
      <c r="BM14" s="27">
        <f t="shared" si="22"/>
        <v>2</v>
      </c>
      <c r="BN14" s="27">
        <f t="shared" si="23"/>
        <v>0</v>
      </c>
      <c r="BO14" s="27">
        <f t="shared" si="24"/>
        <v>0</v>
      </c>
      <c r="BP14" s="27">
        <f t="shared" si="25"/>
        <v>0</v>
      </c>
      <c r="BQ14" s="80"/>
      <c r="BR14" s="80"/>
      <c r="BZ14" s="92">
        <v>9</v>
      </c>
      <c r="CA14" s="99" t="str">
        <f>"defb "&amp;TEXT(BS49,"###000")&amp;","&amp;TEXT(BT49,"###000"&amp;","&amp;TEXT(BU49,"###000")&amp;","&amp;TEXT(BV49,"###000")&amp;","&amp;TEXT(BW49,"###000")&amp;","&amp;TEXT(BX49,"###000"))</f>
        <v>defb 001,015,007,014,015,008</v>
      </c>
    </row>
    <row r="15" spans="2:79" ht="15.95" customHeight="1">
      <c r="B15" s="55">
        <v>11</v>
      </c>
      <c r="C15" s="27">
        <v>0</v>
      </c>
      <c r="D15" s="27">
        <v>127</v>
      </c>
      <c r="E15" s="27">
        <v>255</v>
      </c>
      <c r="F15" s="43"/>
      <c r="H15" s="56"/>
      <c r="I15" s="56"/>
      <c r="J15" s="56"/>
      <c r="K15" s="56"/>
      <c r="L15" s="56"/>
      <c r="M15" s="56"/>
      <c r="N15" s="56"/>
      <c r="O15" s="56"/>
      <c r="P15" s="56"/>
      <c r="R15" s="65">
        <v>10</v>
      </c>
      <c r="S15" s="74"/>
      <c r="T15" s="76"/>
      <c r="U15" s="76"/>
      <c r="V15" s="76">
        <v>17</v>
      </c>
      <c r="W15" s="76">
        <v>17</v>
      </c>
      <c r="X15" s="76">
        <v>17</v>
      </c>
      <c r="Y15" s="76">
        <v>17</v>
      </c>
      <c r="Z15" s="76">
        <v>17</v>
      </c>
      <c r="AA15" s="76">
        <v>17</v>
      </c>
      <c r="AB15" s="76">
        <v>17</v>
      </c>
      <c r="AC15" s="76">
        <v>17</v>
      </c>
      <c r="AD15" s="76">
        <v>17</v>
      </c>
      <c r="AE15" s="76">
        <v>17</v>
      </c>
      <c r="AF15" s="76">
        <v>17</v>
      </c>
      <c r="AG15" s="76">
        <v>17</v>
      </c>
      <c r="AH15" s="76">
        <v>17</v>
      </c>
      <c r="AI15" s="76">
        <v>17</v>
      </c>
      <c r="AJ15" s="76">
        <v>17</v>
      </c>
      <c r="AK15" s="76">
        <v>17</v>
      </c>
      <c r="AL15" s="76">
        <v>17</v>
      </c>
      <c r="AM15" s="76">
        <v>17</v>
      </c>
      <c r="AN15" s="76"/>
      <c r="AO15" s="76"/>
      <c r="AP15" s="77"/>
      <c r="AR15" s="91">
        <f t="shared" si="1"/>
        <v>10</v>
      </c>
      <c r="AS15" s="27">
        <f t="shared" si="2"/>
        <v>0</v>
      </c>
      <c r="AT15" s="27">
        <f t="shared" si="3"/>
        <v>0</v>
      </c>
      <c r="AU15" s="27">
        <f t="shared" si="4"/>
        <v>0</v>
      </c>
      <c r="AV15" s="27">
        <f t="shared" si="5"/>
        <v>2</v>
      </c>
      <c r="AW15" s="27">
        <f t="shared" si="6"/>
        <v>2</v>
      </c>
      <c r="AX15" s="27">
        <f t="shared" si="7"/>
        <v>2</v>
      </c>
      <c r="AY15" s="27">
        <f t="shared" si="8"/>
        <v>2</v>
      </c>
      <c r="AZ15" s="27">
        <f t="shared" si="9"/>
        <v>2</v>
      </c>
      <c r="BA15" s="27">
        <f t="shared" si="10"/>
        <v>2</v>
      </c>
      <c r="BB15" s="27">
        <f t="shared" si="11"/>
        <v>2</v>
      </c>
      <c r="BC15" s="27">
        <f t="shared" si="12"/>
        <v>2</v>
      </c>
      <c r="BD15" s="27">
        <f t="shared" si="13"/>
        <v>2</v>
      </c>
      <c r="BE15" s="27">
        <f t="shared" si="14"/>
        <v>2</v>
      </c>
      <c r="BF15" s="27">
        <f t="shared" si="15"/>
        <v>2</v>
      </c>
      <c r="BG15" s="27">
        <f t="shared" si="16"/>
        <v>2</v>
      </c>
      <c r="BH15" s="27">
        <f t="shared" si="17"/>
        <v>2</v>
      </c>
      <c r="BI15" s="27">
        <f t="shared" si="18"/>
        <v>2</v>
      </c>
      <c r="BJ15" s="27">
        <f t="shared" si="19"/>
        <v>2</v>
      </c>
      <c r="BK15" s="27">
        <f t="shared" si="20"/>
        <v>2</v>
      </c>
      <c r="BL15" s="27">
        <f t="shared" si="21"/>
        <v>2</v>
      </c>
      <c r="BM15" s="27">
        <f t="shared" si="22"/>
        <v>2</v>
      </c>
      <c r="BN15" s="27">
        <f t="shared" si="23"/>
        <v>0</v>
      </c>
      <c r="BO15" s="27">
        <f t="shared" si="24"/>
        <v>0</v>
      </c>
      <c r="BP15" s="27">
        <f t="shared" si="25"/>
        <v>0</v>
      </c>
      <c r="BQ15" s="80"/>
      <c r="BR15" s="80"/>
      <c r="BZ15" s="92">
        <v>10</v>
      </c>
      <c r="CA15" s="99" t="str">
        <f>"defb "&amp;TEXT(BS51,"###000")&amp;","&amp;TEXT(BT51,"###000"&amp;","&amp;TEXT(BU51,"###000")&amp;","&amp;TEXT(BV51,"###000")&amp;","&amp;TEXT(BW51,"###000")&amp;","&amp;TEXT(BX51,"###000"))</f>
        <v>defb 001,015,015,015,015,008</v>
      </c>
    </row>
    <row r="16" spans="2:79" ht="15.95" customHeight="1">
      <c r="B16" s="55">
        <v>12</v>
      </c>
      <c r="C16" s="27">
        <v>127</v>
      </c>
      <c r="D16" s="27">
        <v>127</v>
      </c>
      <c r="E16" s="27">
        <v>0</v>
      </c>
      <c r="F16" s="42"/>
      <c r="H16" s="56"/>
      <c r="I16" s="56"/>
      <c r="J16" s="56"/>
      <c r="K16" s="56"/>
      <c r="L16" s="56"/>
      <c r="M16" s="56"/>
      <c r="N16" s="56"/>
      <c r="O16" s="56"/>
      <c r="P16" s="56"/>
      <c r="R16" s="65">
        <v>11</v>
      </c>
      <c r="S16" s="74"/>
      <c r="T16" s="76"/>
      <c r="U16" s="76"/>
      <c r="V16" s="76">
        <v>17</v>
      </c>
      <c r="W16" s="76">
        <v>17</v>
      </c>
      <c r="X16" s="76">
        <v>17</v>
      </c>
      <c r="Y16" s="76">
        <v>17</v>
      </c>
      <c r="Z16" s="76">
        <v>17</v>
      </c>
      <c r="AA16" s="76">
        <v>17</v>
      </c>
      <c r="AB16" s="76">
        <v>17</v>
      </c>
      <c r="AC16" s="76">
        <v>17</v>
      </c>
      <c r="AD16" s="76">
        <v>17</v>
      </c>
      <c r="AE16" s="76">
        <v>17</v>
      </c>
      <c r="AF16" s="76">
        <v>17</v>
      </c>
      <c r="AG16" s="76">
        <v>17</v>
      </c>
      <c r="AH16" s="76">
        <v>17</v>
      </c>
      <c r="AI16" s="76">
        <v>17</v>
      </c>
      <c r="AJ16" s="76">
        <v>17</v>
      </c>
      <c r="AK16" s="76">
        <v>17</v>
      </c>
      <c r="AL16" s="76">
        <v>17</v>
      </c>
      <c r="AM16" s="76">
        <v>17</v>
      </c>
      <c r="AN16" s="76"/>
      <c r="AO16" s="76"/>
      <c r="AP16" s="77"/>
      <c r="AR16" s="91">
        <f t="shared" si="1"/>
        <v>11</v>
      </c>
      <c r="AS16" s="27">
        <f t="shared" si="2"/>
        <v>0</v>
      </c>
      <c r="AT16" s="27">
        <f t="shared" si="3"/>
        <v>0</v>
      </c>
      <c r="AU16" s="27">
        <f t="shared" si="4"/>
        <v>0</v>
      </c>
      <c r="AV16" s="27">
        <f t="shared" si="5"/>
        <v>2</v>
      </c>
      <c r="AW16" s="27">
        <f t="shared" si="6"/>
        <v>2</v>
      </c>
      <c r="AX16" s="27">
        <f t="shared" si="7"/>
        <v>2</v>
      </c>
      <c r="AY16" s="27">
        <f t="shared" si="8"/>
        <v>2</v>
      </c>
      <c r="AZ16" s="27">
        <f t="shared" si="9"/>
        <v>2</v>
      </c>
      <c r="BA16" s="27">
        <f t="shared" si="10"/>
        <v>2</v>
      </c>
      <c r="BB16" s="27">
        <f t="shared" si="11"/>
        <v>2</v>
      </c>
      <c r="BC16" s="27">
        <f t="shared" si="12"/>
        <v>2</v>
      </c>
      <c r="BD16" s="27">
        <f t="shared" si="13"/>
        <v>2</v>
      </c>
      <c r="BE16" s="27">
        <f t="shared" si="14"/>
        <v>2</v>
      </c>
      <c r="BF16" s="27">
        <f t="shared" si="15"/>
        <v>2</v>
      </c>
      <c r="BG16" s="27">
        <f t="shared" si="16"/>
        <v>2</v>
      </c>
      <c r="BH16" s="27">
        <f t="shared" si="17"/>
        <v>2</v>
      </c>
      <c r="BI16" s="27">
        <f t="shared" si="18"/>
        <v>2</v>
      </c>
      <c r="BJ16" s="27">
        <f t="shared" si="19"/>
        <v>2</v>
      </c>
      <c r="BK16" s="27">
        <f t="shared" si="20"/>
        <v>2</v>
      </c>
      <c r="BL16" s="27">
        <f t="shared" si="21"/>
        <v>2</v>
      </c>
      <c r="BM16" s="27">
        <f t="shared" si="22"/>
        <v>2</v>
      </c>
      <c r="BN16" s="27">
        <f t="shared" si="23"/>
        <v>0</v>
      </c>
      <c r="BO16" s="27">
        <f t="shared" si="24"/>
        <v>0</v>
      </c>
      <c r="BP16" s="27">
        <f t="shared" si="25"/>
        <v>0</v>
      </c>
      <c r="BQ16" s="80"/>
      <c r="BR16" s="80"/>
      <c r="BZ16" s="92">
        <v>11</v>
      </c>
      <c r="CA16" s="99" t="str">
        <f>"defb "&amp;TEXT(BS53,"###000")&amp;","&amp;TEXT(BT53,"###000"&amp;","&amp;TEXT(BU53,"###000")&amp;","&amp;TEXT(BV53,"###000")&amp;","&amp;TEXT(BW53,"###000")&amp;","&amp;TEXT(BX53,"###000"))</f>
        <v>defb 001,015,015,015,015,008</v>
      </c>
    </row>
    <row r="17" spans="2:79" ht="15.95" customHeight="1">
      <c r="B17" s="55">
        <v>13</v>
      </c>
      <c r="C17" s="27">
        <v>127</v>
      </c>
      <c r="D17" s="27">
        <v>127</v>
      </c>
      <c r="E17" s="27">
        <v>127</v>
      </c>
      <c r="F17" s="41"/>
      <c r="H17" s="56"/>
      <c r="I17" s="56"/>
      <c r="J17" s="56"/>
      <c r="K17" s="56"/>
      <c r="L17" s="56"/>
      <c r="M17" s="56"/>
      <c r="N17" s="56"/>
      <c r="O17" s="56"/>
      <c r="P17" s="56"/>
      <c r="R17" s="65">
        <v>12</v>
      </c>
      <c r="S17" s="74"/>
      <c r="T17" s="76"/>
      <c r="U17" s="76"/>
      <c r="V17" s="76">
        <v>17</v>
      </c>
      <c r="W17" s="76">
        <v>17</v>
      </c>
      <c r="X17" s="76">
        <v>17</v>
      </c>
      <c r="Y17" s="76">
        <v>17</v>
      </c>
      <c r="Z17" s="76">
        <v>17</v>
      </c>
      <c r="AA17" s="76">
        <v>17</v>
      </c>
      <c r="AB17" s="76">
        <v>17</v>
      </c>
      <c r="AC17" s="76">
        <v>17</v>
      </c>
      <c r="AD17" s="76">
        <v>17</v>
      </c>
      <c r="AE17" s="76">
        <v>17</v>
      </c>
      <c r="AF17" s="76">
        <v>17</v>
      </c>
      <c r="AG17" s="76">
        <v>17</v>
      </c>
      <c r="AH17" s="76">
        <v>17</v>
      </c>
      <c r="AI17" s="76">
        <v>17</v>
      </c>
      <c r="AJ17" s="76">
        <v>17</v>
      </c>
      <c r="AK17" s="76">
        <v>17</v>
      </c>
      <c r="AL17" s="76">
        <v>17</v>
      </c>
      <c r="AM17" s="76">
        <v>17</v>
      </c>
      <c r="AN17" s="76"/>
      <c r="AO17" s="76"/>
      <c r="AP17" s="77"/>
      <c r="AR17" s="91">
        <f t="shared" si="1"/>
        <v>12</v>
      </c>
      <c r="AS17" s="27">
        <f t="shared" si="2"/>
        <v>0</v>
      </c>
      <c r="AT17" s="27">
        <f t="shared" si="3"/>
        <v>0</v>
      </c>
      <c r="AU17" s="27">
        <f t="shared" si="4"/>
        <v>0</v>
      </c>
      <c r="AV17" s="27">
        <f t="shared" si="5"/>
        <v>2</v>
      </c>
      <c r="AW17" s="27">
        <f t="shared" si="6"/>
        <v>2</v>
      </c>
      <c r="AX17" s="27">
        <f t="shared" si="7"/>
        <v>2</v>
      </c>
      <c r="AY17" s="27">
        <f t="shared" si="8"/>
        <v>2</v>
      </c>
      <c r="AZ17" s="27">
        <f t="shared" si="9"/>
        <v>2</v>
      </c>
      <c r="BA17" s="27">
        <f t="shared" si="10"/>
        <v>2</v>
      </c>
      <c r="BB17" s="27">
        <f t="shared" si="11"/>
        <v>2</v>
      </c>
      <c r="BC17" s="27">
        <f t="shared" si="12"/>
        <v>2</v>
      </c>
      <c r="BD17" s="27">
        <f t="shared" si="13"/>
        <v>2</v>
      </c>
      <c r="BE17" s="27">
        <f t="shared" si="14"/>
        <v>2</v>
      </c>
      <c r="BF17" s="27">
        <f t="shared" si="15"/>
        <v>2</v>
      </c>
      <c r="BG17" s="27">
        <f t="shared" si="16"/>
        <v>2</v>
      </c>
      <c r="BH17" s="27">
        <f t="shared" si="17"/>
        <v>2</v>
      </c>
      <c r="BI17" s="27">
        <f t="shared" si="18"/>
        <v>2</v>
      </c>
      <c r="BJ17" s="27">
        <f t="shared" si="19"/>
        <v>2</v>
      </c>
      <c r="BK17" s="27">
        <f t="shared" si="20"/>
        <v>2</v>
      </c>
      <c r="BL17" s="27">
        <f t="shared" si="21"/>
        <v>2</v>
      </c>
      <c r="BM17" s="27">
        <f t="shared" si="22"/>
        <v>2</v>
      </c>
      <c r="BN17" s="27">
        <f t="shared" si="23"/>
        <v>0</v>
      </c>
      <c r="BO17" s="27">
        <f t="shared" si="24"/>
        <v>0</v>
      </c>
      <c r="BP17" s="27">
        <f t="shared" si="25"/>
        <v>0</v>
      </c>
      <c r="BQ17" s="80"/>
      <c r="BR17" s="80"/>
      <c r="BZ17" s="92">
        <v>12</v>
      </c>
      <c r="CA17" s="99" t="str">
        <f>"defb "&amp;TEXT(BS55,"###000")&amp;","&amp;TEXT(BT55,"###000"&amp;","&amp;TEXT(BU55,"###000")&amp;","&amp;TEXT(BV55,"###000")&amp;","&amp;TEXT(BW55,"###000")&amp;","&amp;TEXT(BX55,"###000"))</f>
        <v>defb 001,015,015,015,015,008</v>
      </c>
    </row>
    <row r="18" spans="2:79" ht="15.95" customHeight="1">
      <c r="B18" s="55">
        <v>14</v>
      </c>
      <c r="C18" s="27">
        <v>127</v>
      </c>
      <c r="D18" s="27">
        <v>127</v>
      </c>
      <c r="E18" s="27">
        <v>255</v>
      </c>
      <c r="F18" s="40"/>
      <c r="H18" s="56"/>
      <c r="I18" s="56"/>
      <c r="J18" s="56"/>
      <c r="K18" s="56"/>
      <c r="L18" s="56"/>
      <c r="M18" s="56"/>
      <c r="N18" s="56"/>
      <c r="O18" s="56"/>
      <c r="P18" s="56"/>
      <c r="R18" s="65">
        <v>13</v>
      </c>
      <c r="S18" s="74"/>
      <c r="T18" s="76"/>
      <c r="U18" s="76"/>
      <c r="V18" s="76">
        <v>17</v>
      </c>
      <c r="W18" s="76">
        <v>17</v>
      </c>
      <c r="X18" s="76">
        <v>17</v>
      </c>
      <c r="Y18" s="76">
        <v>17</v>
      </c>
      <c r="Z18" s="76">
        <v>17</v>
      </c>
      <c r="AA18" s="76">
        <v>17</v>
      </c>
      <c r="AB18" s="76">
        <v>17</v>
      </c>
      <c r="AC18" s="76">
        <v>8</v>
      </c>
      <c r="AD18" s="76">
        <v>8</v>
      </c>
      <c r="AE18" s="76">
        <v>8</v>
      </c>
      <c r="AF18" s="76">
        <v>8</v>
      </c>
      <c r="AG18" s="76">
        <v>17</v>
      </c>
      <c r="AH18" s="76">
        <v>17</v>
      </c>
      <c r="AI18" s="76">
        <v>17</v>
      </c>
      <c r="AJ18" s="76">
        <v>17</v>
      </c>
      <c r="AK18" s="76">
        <v>17</v>
      </c>
      <c r="AL18" s="76">
        <v>17</v>
      </c>
      <c r="AM18" s="76">
        <v>17</v>
      </c>
      <c r="AN18" s="76"/>
      <c r="AO18" s="76"/>
      <c r="AP18" s="77"/>
      <c r="AR18" s="91">
        <f t="shared" si="1"/>
        <v>13</v>
      </c>
      <c r="AS18" s="27">
        <f t="shared" si="2"/>
        <v>0</v>
      </c>
      <c r="AT18" s="27">
        <f t="shared" si="3"/>
        <v>0</v>
      </c>
      <c r="AU18" s="27">
        <f t="shared" si="4"/>
        <v>0</v>
      </c>
      <c r="AV18" s="27">
        <f t="shared" si="5"/>
        <v>2</v>
      </c>
      <c r="AW18" s="27">
        <f t="shared" si="6"/>
        <v>2</v>
      </c>
      <c r="AX18" s="27">
        <f t="shared" si="7"/>
        <v>2</v>
      </c>
      <c r="AY18" s="27">
        <f t="shared" si="8"/>
        <v>2</v>
      </c>
      <c r="AZ18" s="27">
        <f t="shared" si="9"/>
        <v>2</v>
      </c>
      <c r="BA18" s="27">
        <f t="shared" si="10"/>
        <v>2</v>
      </c>
      <c r="BB18" s="27">
        <f t="shared" si="11"/>
        <v>2</v>
      </c>
      <c r="BC18" s="27">
        <f t="shared" si="12"/>
        <v>1</v>
      </c>
      <c r="BD18" s="27">
        <f t="shared" si="13"/>
        <v>1</v>
      </c>
      <c r="BE18" s="27">
        <f t="shared" si="14"/>
        <v>1</v>
      </c>
      <c r="BF18" s="27">
        <f t="shared" si="15"/>
        <v>1</v>
      </c>
      <c r="BG18" s="27">
        <f t="shared" si="16"/>
        <v>2</v>
      </c>
      <c r="BH18" s="27">
        <f t="shared" si="17"/>
        <v>2</v>
      </c>
      <c r="BI18" s="27">
        <f t="shared" si="18"/>
        <v>2</v>
      </c>
      <c r="BJ18" s="27">
        <f t="shared" si="19"/>
        <v>2</v>
      </c>
      <c r="BK18" s="27">
        <f t="shared" si="20"/>
        <v>2</v>
      </c>
      <c r="BL18" s="27">
        <f t="shared" si="21"/>
        <v>2</v>
      </c>
      <c r="BM18" s="27">
        <f t="shared" si="22"/>
        <v>2</v>
      </c>
      <c r="BN18" s="27">
        <f t="shared" si="23"/>
        <v>0</v>
      </c>
      <c r="BO18" s="27">
        <f t="shared" si="24"/>
        <v>0</v>
      </c>
      <c r="BP18" s="27">
        <f t="shared" si="25"/>
        <v>0</v>
      </c>
      <c r="BQ18" s="80"/>
      <c r="BR18" s="80"/>
      <c r="BZ18" s="92">
        <v>13</v>
      </c>
      <c r="CA18" s="99" t="str">
        <f>"defb "&amp;TEXT(BS57,"###000")&amp;","&amp;TEXT(BT57,"###000"&amp;","&amp;TEXT(BU57,"###000")&amp;","&amp;TEXT(BV57,"###000")&amp;","&amp;TEXT(BW57,"###000")&amp;","&amp;TEXT(BX57,"###000"))</f>
        <v>defb 001,015,060,195,015,008</v>
      </c>
    </row>
    <row r="19" spans="2:79" ht="15.95" customHeight="1">
      <c r="B19" s="55">
        <v>15</v>
      </c>
      <c r="C19" s="27">
        <v>255</v>
      </c>
      <c r="D19" s="27">
        <v>127</v>
      </c>
      <c r="E19" s="27">
        <v>0</v>
      </c>
      <c r="F19" s="39"/>
      <c r="H19" s="56"/>
      <c r="I19" s="56"/>
      <c r="J19" s="56"/>
      <c r="K19" s="56"/>
      <c r="L19" s="56"/>
      <c r="M19" s="56"/>
      <c r="N19" s="56"/>
      <c r="O19" s="56"/>
      <c r="P19" s="56"/>
      <c r="R19" s="65">
        <v>14</v>
      </c>
      <c r="S19" s="74"/>
      <c r="T19" s="76"/>
      <c r="U19" s="76">
        <v>17</v>
      </c>
      <c r="V19" s="76">
        <v>17</v>
      </c>
      <c r="W19" s="76">
        <v>17</v>
      </c>
      <c r="X19" s="76">
        <v>17</v>
      </c>
      <c r="Y19" s="76">
        <v>17</v>
      </c>
      <c r="Z19" s="76">
        <v>17</v>
      </c>
      <c r="AA19" s="76">
        <v>17</v>
      </c>
      <c r="AB19" s="76">
        <v>17</v>
      </c>
      <c r="AC19" s="76">
        <v>17</v>
      </c>
      <c r="AD19" s="76">
        <v>8</v>
      </c>
      <c r="AE19" s="76">
        <v>8</v>
      </c>
      <c r="AF19" s="76">
        <v>17</v>
      </c>
      <c r="AG19" s="76">
        <v>17</v>
      </c>
      <c r="AH19" s="76">
        <v>17</v>
      </c>
      <c r="AI19" s="76">
        <v>17</v>
      </c>
      <c r="AJ19" s="76">
        <v>17</v>
      </c>
      <c r="AK19" s="76">
        <v>17</v>
      </c>
      <c r="AL19" s="76">
        <v>17</v>
      </c>
      <c r="AM19" s="76">
        <v>17</v>
      </c>
      <c r="AN19" s="76"/>
      <c r="AO19" s="76"/>
      <c r="AP19" s="77"/>
      <c r="AR19" s="91">
        <f t="shared" si="1"/>
        <v>14</v>
      </c>
      <c r="AS19" s="27">
        <f t="shared" si="2"/>
        <v>0</v>
      </c>
      <c r="AT19" s="27">
        <f t="shared" si="3"/>
        <v>0</v>
      </c>
      <c r="AU19" s="27">
        <f t="shared" si="4"/>
        <v>2</v>
      </c>
      <c r="AV19" s="27">
        <f t="shared" si="5"/>
        <v>2</v>
      </c>
      <c r="AW19" s="27">
        <f t="shared" si="6"/>
        <v>2</v>
      </c>
      <c r="AX19" s="27">
        <f t="shared" si="7"/>
        <v>2</v>
      </c>
      <c r="AY19" s="27">
        <f t="shared" si="8"/>
        <v>2</v>
      </c>
      <c r="AZ19" s="27">
        <f t="shared" si="9"/>
        <v>2</v>
      </c>
      <c r="BA19" s="27">
        <f t="shared" si="10"/>
        <v>2</v>
      </c>
      <c r="BB19" s="27">
        <f t="shared" si="11"/>
        <v>2</v>
      </c>
      <c r="BC19" s="27">
        <f t="shared" si="12"/>
        <v>2</v>
      </c>
      <c r="BD19" s="27">
        <f t="shared" si="13"/>
        <v>1</v>
      </c>
      <c r="BE19" s="27">
        <f t="shared" si="14"/>
        <v>1</v>
      </c>
      <c r="BF19" s="27">
        <f t="shared" si="15"/>
        <v>2</v>
      </c>
      <c r="BG19" s="27">
        <f t="shared" si="16"/>
        <v>2</v>
      </c>
      <c r="BH19" s="27">
        <f t="shared" si="17"/>
        <v>2</v>
      </c>
      <c r="BI19" s="27">
        <f t="shared" si="18"/>
        <v>2</v>
      </c>
      <c r="BJ19" s="27">
        <f t="shared" si="19"/>
        <v>2</v>
      </c>
      <c r="BK19" s="27">
        <f t="shared" si="20"/>
        <v>2</v>
      </c>
      <c r="BL19" s="27">
        <f t="shared" si="21"/>
        <v>2</v>
      </c>
      <c r="BM19" s="27">
        <f t="shared" si="22"/>
        <v>2</v>
      </c>
      <c r="BN19" s="27">
        <f t="shared" si="23"/>
        <v>0</v>
      </c>
      <c r="BO19" s="27">
        <f t="shared" si="24"/>
        <v>0</v>
      </c>
      <c r="BP19" s="27">
        <f t="shared" si="25"/>
        <v>0</v>
      </c>
      <c r="BQ19" s="80"/>
      <c r="BR19" s="80"/>
      <c r="BZ19" s="92">
        <v>14</v>
      </c>
      <c r="CA19" s="99" t="str">
        <f>"defb "&amp;TEXT(BS59,"###000")&amp;","&amp;TEXT(BT59,"###000"&amp;","&amp;TEXT(BU59,"###000")&amp;","&amp;TEXT(BV59,"###000")&amp;","&amp;TEXT(BW59,"###000")&amp;","&amp;TEXT(BX59,"###000"))</f>
        <v>defb 003,015,030,135,015,008</v>
      </c>
    </row>
    <row r="20" spans="2:79" ht="15.95" customHeight="1">
      <c r="B20" s="55">
        <v>16</v>
      </c>
      <c r="C20" s="27">
        <v>255</v>
      </c>
      <c r="D20" s="27">
        <v>127</v>
      </c>
      <c r="E20" s="27">
        <v>127</v>
      </c>
      <c r="F20" s="38"/>
      <c r="H20" s="55" t="str">
        <f>+I14</f>
        <v>0</v>
      </c>
      <c r="I20" s="55" t="str">
        <f>+K14</f>
        <v>1</v>
      </c>
      <c r="J20" s="55" t="str">
        <f>+N14</f>
        <v>0</v>
      </c>
      <c r="K20" s="55" t="str">
        <f>+P14</f>
        <v>1</v>
      </c>
      <c r="L20" s="56"/>
      <c r="M20" s="55" t="str">
        <f>+H14</f>
        <v>0</v>
      </c>
      <c r="N20" s="55" t="str">
        <f>+J14</f>
        <v>0</v>
      </c>
      <c r="O20" s="55" t="str">
        <f>+M14</f>
        <v>1</v>
      </c>
      <c r="P20" s="55" t="str">
        <f>+O14</f>
        <v>1</v>
      </c>
      <c r="R20" s="65">
        <v>15</v>
      </c>
      <c r="S20" s="74"/>
      <c r="T20" s="76">
        <v>17</v>
      </c>
      <c r="U20" s="76">
        <v>17</v>
      </c>
      <c r="V20" s="76">
        <v>17</v>
      </c>
      <c r="W20" s="76">
        <v>17</v>
      </c>
      <c r="X20" s="76">
        <v>17</v>
      </c>
      <c r="Y20" s="76">
        <v>17</v>
      </c>
      <c r="Z20" s="76">
        <v>17</v>
      </c>
      <c r="AA20" s="76">
        <v>17</v>
      </c>
      <c r="AB20" s="76">
        <v>17</v>
      </c>
      <c r="AC20" s="76">
        <v>17</v>
      </c>
      <c r="AD20" s="76">
        <v>17</v>
      </c>
      <c r="AE20" s="76">
        <v>17</v>
      </c>
      <c r="AF20" s="76">
        <v>17</v>
      </c>
      <c r="AG20" s="76">
        <v>17</v>
      </c>
      <c r="AH20" s="76">
        <v>17</v>
      </c>
      <c r="AI20" s="76">
        <v>17</v>
      </c>
      <c r="AJ20" s="76">
        <v>17</v>
      </c>
      <c r="AK20" s="76">
        <v>17</v>
      </c>
      <c r="AL20" s="76">
        <v>17</v>
      </c>
      <c r="AM20" s="76">
        <v>17</v>
      </c>
      <c r="AN20" s="76"/>
      <c r="AO20" s="76"/>
      <c r="AP20" s="77"/>
      <c r="AR20" s="91">
        <f t="shared" si="1"/>
        <v>15</v>
      </c>
      <c r="AS20" s="27">
        <f t="shared" si="2"/>
        <v>0</v>
      </c>
      <c r="AT20" s="27">
        <f t="shared" si="3"/>
        <v>2</v>
      </c>
      <c r="AU20" s="27">
        <f t="shared" si="4"/>
        <v>2</v>
      </c>
      <c r="AV20" s="27">
        <f t="shared" si="5"/>
        <v>2</v>
      </c>
      <c r="AW20" s="27">
        <f t="shared" si="6"/>
        <v>2</v>
      </c>
      <c r="AX20" s="27">
        <f t="shared" si="7"/>
        <v>2</v>
      </c>
      <c r="AY20" s="27">
        <f t="shared" si="8"/>
        <v>2</v>
      </c>
      <c r="AZ20" s="27">
        <f t="shared" si="9"/>
        <v>2</v>
      </c>
      <c r="BA20" s="27">
        <f t="shared" si="10"/>
        <v>2</v>
      </c>
      <c r="BB20" s="27">
        <f t="shared" si="11"/>
        <v>2</v>
      </c>
      <c r="BC20" s="27">
        <f t="shared" si="12"/>
        <v>2</v>
      </c>
      <c r="BD20" s="27">
        <f t="shared" si="13"/>
        <v>2</v>
      </c>
      <c r="BE20" s="27">
        <f t="shared" si="14"/>
        <v>2</v>
      </c>
      <c r="BF20" s="27">
        <f t="shared" si="15"/>
        <v>2</v>
      </c>
      <c r="BG20" s="27">
        <f t="shared" si="16"/>
        <v>2</v>
      </c>
      <c r="BH20" s="27">
        <f t="shared" si="17"/>
        <v>2</v>
      </c>
      <c r="BI20" s="27">
        <f t="shared" si="18"/>
        <v>2</v>
      </c>
      <c r="BJ20" s="27">
        <f t="shared" si="19"/>
        <v>2</v>
      </c>
      <c r="BK20" s="27">
        <f t="shared" si="20"/>
        <v>2</v>
      </c>
      <c r="BL20" s="27">
        <f t="shared" si="21"/>
        <v>2</v>
      </c>
      <c r="BM20" s="27">
        <f t="shared" si="22"/>
        <v>2</v>
      </c>
      <c r="BN20" s="27">
        <f t="shared" si="23"/>
        <v>0</v>
      </c>
      <c r="BO20" s="27">
        <f t="shared" si="24"/>
        <v>0</v>
      </c>
      <c r="BP20" s="27">
        <f t="shared" si="25"/>
        <v>0</v>
      </c>
      <c r="BQ20" s="80"/>
      <c r="BR20" s="80"/>
      <c r="BZ20" s="92">
        <v>15</v>
      </c>
      <c r="CA20" s="99" t="str">
        <f>"defb "&amp;TEXT(BS61,"###000")&amp;","&amp;TEXT(BT61,"###000"&amp;","&amp;TEXT(BU61,"###000")&amp;","&amp;TEXT(BV61,"###000")&amp;","&amp;TEXT(BW61,"###000")&amp;","&amp;TEXT(BX61,"###000"))</f>
        <v>defb 007,015,015,015,015,008</v>
      </c>
    </row>
    <row r="21" spans="2:79" ht="15.95" customHeight="1">
      <c r="B21" s="55">
        <v>17</v>
      </c>
      <c r="C21" s="27">
        <v>255</v>
      </c>
      <c r="D21" s="27">
        <v>127</v>
      </c>
      <c r="E21" s="27">
        <v>255</v>
      </c>
      <c r="F21" s="37"/>
      <c r="H21" s="56"/>
      <c r="I21" s="56"/>
      <c r="J21" s="56"/>
      <c r="K21" s="56"/>
      <c r="L21" s="56"/>
      <c r="M21" s="56"/>
      <c r="N21" s="56"/>
      <c r="O21" s="56"/>
      <c r="P21" s="56"/>
      <c r="R21" s="65">
        <v>16</v>
      </c>
      <c r="S21" s="74"/>
      <c r="T21" s="76">
        <v>17</v>
      </c>
      <c r="U21" s="76">
        <v>17</v>
      </c>
      <c r="V21" s="76">
        <v>8</v>
      </c>
      <c r="W21" s="76">
        <v>8</v>
      </c>
      <c r="X21" s="76">
        <v>17</v>
      </c>
      <c r="Y21" s="76">
        <v>17</v>
      </c>
      <c r="Z21" s="76">
        <v>17</v>
      </c>
      <c r="AA21" s="76">
        <v>17</v>
      </c>
      <c r="AB21" s="76">
        <v>17</v>
      </c>
      <c r="AC21" s="76">
        <v>17</v>
      </c>
      <c r="AD21" s="76">
        <v>17</v>
      </c>
      <c r="AE21" s="76">
        <v>17</v>
      </c>
      <c r="AF21" s="76">
        <v>17</v>
      </c>
      <c r="AG21" s="76">
        <v>17</v>
      </c>
      <c r="AH21" s="76">
        <v>17</v>
      </c>
      <c r="AI21" s="76">
        <v>17</v>
      </c>
      <c r="AJ21" s="76">
        <v>17</v>
      </c>
      <c r="AK21" s="76">
        <v>17</v>
      </c>
      <c r="AL21" s="76">
        <v>17</v>
      </c>
      <c r="AM21" s="76">
        <v>17</v>
      </c>
      <c r="AN21" s="76"/>
      <c r="AO21" s="76"/>
      <c r="AP21" s="77"/>
      <c r="AR21" s="91">
        <f t="shared" si="1"/>
        <v>16</v>
      </c>
      <c r="AS21" s="27">
        <f t="shared" si="2"/>
        <v>0</v>
      </c>
      <c r="AT21" s="27">
        <f t="shared" si="3"/>
        <v>2</v>
      </c>
      <c r="AU21" s="27">
        <f t="shared" si="4"/>
        <v>2</v>
      </c>
      <c r="AV21" s="27">
        <f t="shared" si="5"/>
        <v>1</v>
      </c>
      <c r="AW21" s="27">
        <f t="shared" si="6"/>
        <v>1</v>
      </c>
      <c r="AX21" s="27">
        <f t="shared" si="7"/>
        <v>2</v>
      </c>
      <c r="AY21" s="27">
        <f t="shared" si="8"/>
        <v>2</v>
      </c>
      <c r="AZ21" s="27">
        <f t="shared" si="9"/>
        <v>2</v>
      </c>
      <c r="BA21" s="27">
        <f t="shared" si="10"/>
        <v>2</v>
      </c>
      <c r="BB21" s="27">
        <f t="shared" si="11"/>
        <v>2</v>
      </c>
      <c r="BC21" s="27">
        <f t="shared" si="12"/>
        <v>2</v>
      </c>
      <c r="BD21" s="27">
        <f t="shared" si="13"/>
        <v>2</v>
      </c>
      <c r="BE21" s="27">
        <f t="shared" si="14"/>
        <v>2</v>
      </c>
      <c r="BF21" s="27">
        <f t="shared" si="15"/>
        <v>2</v>
      </c>
      <c r="BG21" s="27">
        <f t="shared" si="16"/>
        <v>2</v>
      </c>
      <c r="BH21" s="27">
        <f t="shared" si="17"/>
        <v>2</v>
      </c>
      <c r="BI21" s="27">
        <f t="shared" si="18"/>
        <v>2</v>
      </c>
      <c r="BJ21" s="27">
        <f t="shared" si="19"/>
        <v>2</v>
      </c>
      <c r="BK21" s="27">
        <f t="shared" si="20"/>
        <v>2</v>
      </c>
      <c r="BL21" s="27">
        <f t="shared" si="21"/>
        <v>2</v>
      </c>
      <c r="BM21" s="27">
        <f t="shared" si="22"/>
        <v>2</v>
      </c>
      <c r="BN21" s="27">
        <f t="shared" si="23"/>
        <v>0</v>
      </c>
      <c r="BO21" s="27">
        <f t="shared" si="24"/>
        <v>0</v>
      </c>
      <c r="BP21" s="27">
        <f t="shared" si="25"/>
        <v>0</v>
      </c>
      <c r="BQ21" s="80"/>
      <c r="BR21" s="80"/>
      <c r="BZ21" s="92">
        <v>16</v>
      </c>
      <c r="CA21" s="99" t="str">
        <f>"defb "&amp;TEXT(BS63,"###000")&amp;","&amp;TEXT(BT63,"###000"&amp;","&amp;TEXT(BU63,"###000")&amp;","&amp;TEXT(BV63,"###000")&amp;","&amp;TEXT(BW63,"###000")&amp;","&amp;TEXT(BX63,"###000"))</f>
        <v>defb 022,135,015,015,015,008</v>
      </c>
    </row>
    <row r="22" spans="2:79" ht="15.95" customHeight="1">
      <c r="B22" s="55">
        <v>18</v>
      </c>
      <c r="C22" s="27">
        <v>0</v>
      </c>
      <c r="D22" s="27">
        <v>255</v>
      </c>
      <c r="E22" s="27">
        <v>0</v>
      </c>
      <c r="F22" s="36"/>
      <c r="H22" s="56"/>
      <c r="I22" s="56"/>
      <c r="J22" s="56"/>
      <c r="K22" s="56"/>
      <c r="L22" s="56"/>
      <c r="M22" s="56"/>
      <c r="N22" s="56"/>
      <c r="O22" s="56"/>
      <c r="P22" s="56"/>
      <c r="R22" s="65">
        <v>17</v>
      </c>
      <c r="S22" s="74"/>
      <c r="T22" s="76">
        <v>17</v>
      </c>
      <c r="U22" s="76">
        <v>17</v>
      </c>
      <c r="V22" s="76">
        <v>8</v>
      </c>
      <c r="W22" s="76">
        <v>8</v>
      </c>
      <c r="X22" s="76">
        <v>8</v>
      </c>
      <c r="Y22" s="76">
        <v>17</v>
      </c>
      <c r="Z22" s="76">
        <v>17</v>
      </c>
      <c r="AA22" s="76">
        <v>17</v>
      </c>
      <c r="AB22" s="76">
        <v>17</v>
      </c>
      <c r="AC22" s="76">
        <v>17</v>
      </c>
      <c r="AD22" s="76">
        <v>17</v>
      </c>
      <c r="AE22" s="76">
        <v>17</v>
      </c>
      <c r="AF22" s="76">
        <v>17</v>
      </c>
      <c r="AG22" s="76">
        <v>17</v>
      </c>
      <c r="AH22" s="76">
        <v>17</v>
      </c>
      <c r="AI22" s="76">
        <v>17</v>
      </c>
      <c r="AJ22" s="76">
        <v>17</v>
      </c>
      <c r="AK22" s="76">
        <v>17</v>
      </c>
      <c r="AL22" s="76">
        <v>17</v>
      </c>
      <c r="AM22" s="76">
        <v>17</v>
      </c>
      <c r="AN22" s="76"/>
      <c r="AO22" s="76"/>
      <c r="AP22" s="77"/>
      <c r="AR22" s="91">
        <f t="shared" si="1"/>
        <v>17</v>
      </c>
      <c r="AS22" s="27">
        <f t="shared" si="2"/>
        <v>0</v>
      </c>
      <c r="AT22" s="27">
        <f t="shared" si="3"/>
        <v>2</v>
      </c>
      <c r="AU22" s="27">
        <f t="shared" si="4"/>
        <v>2</v>
      </c>
      <c r="AV22" s="27">
        <f t="shared" si="5"/>
        <v>1</v>
      </c>
      <c r="AW22" s="27">
        <f t="shared" si="6"/>
        <v>1</v>
      </c>
      <c r="AX22" s="27">
        <f t="shared" si="7"/>
        <v>1</v>
      </c>
      <c r="AY22" s="27">
        <f t="shared" si="8"/>
        <v>2</v>
      </c>
      <c r="AZ22" s="27">
        <f t="shared" si="9"/>
        <v>2</v>
      </c>
      <c r="BA22" s="27">
        <f t="shared" si="10"/>
        <v>2</v>
      </c>
      <c r="BB22" s="27">
        <f t="shared" si="11"/>
        <v>2</v>
      </c>
      <c r="BC22" s="27">
        <f t="shared" si="12"/>
        <v>2</v>
      </c>
      <c r="BD22" s="27">
        <f t="shared" si="13"/>
        <v>2</v>
      </c>
      <c r="BE22" s="27">
        <f t="shared" si="14"/>
        <v>2</v>
      </c>
      <c r="BF22" s="27">
        <f t="shared" si="15"/>
        <v>2</v>
      </c>
      <c r="BG22" s="27">
        <f t="shared" si="16"/>
        <v>2</v>
      </c>
      <c r="BH22" s="27">
        <f t="shared" si="17"/>
        <v>2</v>
      </c>
      <c r="BI22" s="27">
        <f t="shared" si="18"/>
        <v>2</v>
      </c>
      <c r="BJ22" s="27">
        <f t="shared" si="19"/>
        <v>2</v>
      </c>
      <c r="BK22" s="27">
        <f t="shared" si="20"/>
        <v>2</v>
      </c>
      <c r="BL22" s="27">
        <f t="shared" si="21"/>
        <v>2</v>
      </c>
      <c r="BM22" s="27">
        <f t="shared" si="22"/>
        <v>2</v>
      </c>
      <c r="BN22" s="27">
        <f t="shared" si="23"/>
        <v>0</v>
      </c>
      <c r="BO22" s="27">
        <f t="shared" si="24"/>
        <v>0</v>
      </c>
      <c r="BP22" s="27">
        <f t="shared" si="25"/>
        <v>0</v>
      </c>
      <c r="BQ22" s="80"/>
      <c r="BR22" s="80"/>
      <c r="BZ22" s="92">
        <v>17</v>
      </c>
      <c r="CA22" s="99" t="str">
        <f>"defb "&amp;TEXT(BS65,"###000")&amp;","&amp;TEXT(BT65,"###000"&amp;","&amp;TEXT(BU65,"###000")&amp;","&amp;TEXT(BV65,"###000")&amp;","&amp;TEXT(BW65,"###000")&amp;","&amp;TEXT(BX65,"###000"))</f>
        <v>defb 022,195,015,015,015,008</v>
      </c>
    </row>
    <row r="23" spans="2:79" ht="15.95" customHeight="1">
      <c r="B23" s="55">
        <v>19</v>
      </c>
      <c r="C23" s="27">
        <v>0</v>
      </c>
      <c r="D23" s="27">
        <v>255</v>
      </c>
      <c r="E23" s="27">
        <v>127</v>
      </c>
      <c r="F23" s="35"/>
      <c r="H23" s="56"/>
      <c r="I23" s="56"/>
      <c r="J23" s="56"/>
      <c r="K23" s="56"/>
      <c r="L23" s="56"/>
      <c r="M23" s="56"/>
      <c r="N23" s="56"/>
      <c r="O23" s="56"/>
      <c r="P23" s="56"/>
      <c r="R23" s="65">
        <v>18</v>
      </c>
      <c r="S23" s="74"/>
      <c r="T23" s="76"/>
      <c r="U23" s="76">
        <v>17</v>
      </c>
      <c r="V23" s="76">
        <v>8</v>
      </c>
      <c r="W23" s="76">
        <v>8</v>
      </c>
      <c r="X23" s="76">
        <v>8</v>
      </c>
      <c r="Y23" s="76">
        <v>8</v>
      </c>
      <c r="Z23" s="76">
        <v>17</v>
      </c>
      <c r="AA23" s="76">
        <v>17</v>
      </c>
      <c r="AB23" s="76">
        <v>17</v>
      </c>
      <c r="AC23" s="76">
        <v>17</v>
      </c>
      <c r="AD23" s="76">
        <v>17</v>
      </c>
      <c r="AE23" s="76">
        <v>17</v>
      </c>
      <c r="AF23" s="76">
        <v>17</v>
      </c>
      <c r="AG23" s="76">
        <v>17</v>
      </c>
      <c r="AH23" s="76">
        <v>17</v>
      </c>
      <c r="AI23" s="76">
        <v>17</v>
      </c>
      <c r="AJ23" s="76">
        <v>17</v>
      </c>
      <c r="AK23" s="76">
        <v>17</v>
      </c>
      <c r="AL23" s="76">
        <v>17</v>
      </c>
      <c r="AM23" s="76"/>
      <c r="AN23" s="76"/>
      <c r="AO23" s="76"/>
      <c r="AP23" s="77"/>
      <c r="AR23" s="91">
        <f t="shared" si="1"/>
        <v>18</v>
      </c>
      <c r="AS23" s="27">
        <f t="shared" si="2"/>
        <v>0</v>
      </c>
      <c r="AT23" s="27">
        <f t="shared" si="3"/>
        <v>0</v>
      </c>
      <c r="AU23" s="27">
        <f t="shared" si="4"/>
        <v>2</v>
      </c>
      <c r="AV23" s="27">
        <f t="shared" si="5"/>
        <v>1</v>
      </c>
      <c r="AW23" s="27">
        <f t="shared" si="6"/>
        <v>1</v>
      </c>
      <c r="AX23" s="27">
        <f t="shared" si="7"/>
        <v>1</v>
      </c>
      <c r="AY23" s="27">
        <f t="shared" si="8"/>
        <v>1</v>
      </c>
      <c r="AZ23" s="27">
        <f t="shared" si="9"/>
        <v>2</v>
      </c>
      <c r="BA23" s="27">
        <f t="shared" si="10"/>
        <v>2</v>
      </c>
      <c r="BB23" s="27">
        <f t="shared" si="11"/>
        <v>2</v>
      </c>
      <c r="BC23" s="27">
        <f t="shared" si="12"/>
        <v>2</v>
      </c>
      <c r="BD23" s="27">
        <f t="shared" si="13"/>
        <v>2</v>
      </c>
      <c r="BE23" s="27">
        <f t="shared" si="14"/>
        <v>2</v>
      </c>
      <c r="BF23" s="27">
        <f t="shared" si="15"/>
        <v>2</v>
      </c>
      <c r="BG23" s="27">
        <f t="shared" si="16"/>
        <v>2</v>
      </c>
      <c r="BH23" s="27">
        <f t="shared" si="17"/>
        <v>2</v>
      </c>
      <c r="BI23" s="27">
        <f t="shared" si="18"/>
        <v>2</v>
      </c>
      <c r="BJ23" s="27">
        <f t="shared" si="19"/>
        <v>2</v>
      </c>
      <c r="BK23" s="27">
        <f t="shared" si="20"/>
        <v>2</v>
      </c>
      <c r="BL23" s="27">
        <f t="shared" si="21"/>
        <v>2</v>
      </c>
      <c r="BM23" s="27">
        <f t="shared" si="22"/>
        <v>0</v>
      </c>
      <c r="BN23" s="27">
        <f t="shared" si="23"/>
        <v>0</v>
      </c>
      <c r="BO23" s="27">
        <f t="shared" si="24"/>
        <v>0</v>
      </c>
      <c r="BP23" s="27">
        <f t="shared" si="25"/>
        <v>0</v>
      </c>
      <c r="BQ23" s="80"/>
      <c r="BR23" s="80"/>
      <c r="BZ23" s="92">
        <v>18</v>
      </c>
      <c r="CA23" s="99" t="str">
        <f>"defb "&amp;TEXT(BS67,"###000")&amp;","&amp;TEXT(BT67,"###000"&amp;","&amp;TEXT(BU67,"###000")&amp;","&amp;TEXT(BV67,"###000")&amp;","&amp;TEXT(BW67,"###000")&amp;","&amp;TEXT(BX67,"###000"))</f>
        <v>defb 018,225,015,015,015,000</v>
      </c>
    </row>
    <row r="24" spans="2:79" ht="15.95" customHeight="1">
      <c r="B24" s="55">
        <v>20</v>
      </c>
      <c r="C24" s="27">
        <v>0</v>
      </c>
      <c r="D24" s="27">
        <v>255</v>
      </c>
      <c r="E24" s="27">
        <v>255</v>
      </c>
      <c r="F24" s="34"/>
      <c r="H24" s="56"/>
      <c r="I24" s="56"/>
      <c r="J24" s="56"/>
      <c r="K24" s="56"/>
      <c r="L24" s="56"/>
      <c r="M24" s="56"/>
      <c r="N24" s="56"/>
      <c r="O24" s="56"/>
      <c r="P24" s="56"/>
      <c r="R24" s="65">
        <v>19</v>
      </c>
      <c r="S24" s="74"/>
      <c r="T24" s="76"/>
      <c r="U24" s="76"/>
      <c r="V24" s="76">
        <v>8</v>
      </c>
      <c r="W24" s="76">
        <v>8</v>
      </c>
      <c r="X24" s="76">
        <v>8</v>
      </c>
      <c r="Y24" s="76">
        <v>8</v>
      </c>
      <c r="Z24" s="76">
        <v>8</v>
      </c>
      <c r="AA24" s="76">
        <v>17</v>
      </c>
      <c r="AB24" s="76">
        <v>17</v>
      </c>
      <c r="AC24" s="76">
        <v>17</v>
      </c>
      <c r="AD24" s="76">
        <v>17</v>
      </c>
      <c r="AE24" s="76">
        <v>17</v>
      </c>
      <c r="AF24" s="76">
        <v>17</v>
      </c>
      <c r="AG24" s="76">
        <v>17</v>
      </c>
      <c r="AH24" s="76">
        <v>17</v>
      </c>
      <c r="AI24" s="76">
        <v>17</v>
      </c>
      <c r="AJ24" s="76">
        <v>17</v>
      </c>
      <c r="AK24" s="76">
        <v>17</v>
      </c>
      <c r="AL24" s="76">
        <v>17</v>
      </c>
      <c r="AM24" s="76"/>
      <c r="AN24" s="76"/>
      <c r="AO24" s="76"/>
      <c r="AP24" s="77"/>
      <c r="AR24" s="91">
        <f t="shared" si="1"/>
        <v>19</v>
      </c>
      <c r="AS24" s="27">
        <f t="shared" si="2"/>
        <v>0</v>
      </c>
      <c r="AT24" s="27">
        <f t="shared" si="3"/>
        <v>0</v>
      </c>
      <c r="AU24" s="27">
        <f t="shared" si="4"/>
        <v>0</v>
      </c>
      <c r="AV24" s="27">
        <f t="shared" si="5"/>
        <v>1</v>
      </c>
      <c r="AW24" s="27">
        <f t="shared" si="6"/>
        <v>1</v>
      </c>
      <c r="AX24" s="27">
        <f t="shared" si="7"/>
        <v>1</v>
      </c>
      <c r="AY24" s="27">
        <f t="shared" si="8"/>
        <v>1</v>
      </c>
      <c r="AZ24" s="27">
        <f t="shared" si="9"/>
        <v>1</v>
      </c>
      <c r="BA24" s="27">
        <f t="shared" si="10"/>
        <v>2</v>
      </c>
      <c r="BB24" s="27">
        <f t="shared" si="11"/>
        <v>2</v>
      </c>
      <c r="BC24" s="27">
        <f t="shared" si="12"/>
        <v>2</v>
      </c>
      <c r="BD24" s="27">
        <f t="shared" si="13"/>
        <v>2</v>
      </c>
      <c r="BE24" s="27">
        <f t="shared" si="14"/>
        <v>2</v>
      </c>
      <c r="BF24" s="27">
        <f t="shared" si="15"/>
        <v>2</v>
      </c>
      <c r="BG24" s="27">
        <f t="shared" si="16"/>
        <v>2</v>
      </c>
      <c r="BH24" s="27">
        <f t="shared" si="17"/>
        <v>2</v>
      </c>
      <c r="BI24" s="27">
        <f t="shared" si="18"/>
        <v>2</v>
      </c>
      <c r="BJ24" s="27">
        <f t="shared" si="19"/>
        <v>2</v>
      </c>
      <c r="BK24" s="27">
        <f t="shared" si="20"/>
        <v>2</v>
      </c>
      <c r="BL24" s="27">
        <f t="shared" si="21"/>
        <v>2</v>
      </c>
      <c r="BM24" s="27">
        <f t="shared" si="22"/>
        <v>0</v>
      </c>
      <c r="BN24" s="27">
        <f t="shared" si="23"/>
        <v>0</v>
      </c>
      <c r="BO24" s="27">
        <f t="shared" si="24"/>
        <v>0</v>
      </c>
      <c r="BP24" s="27">
        <f t="shared" si="25"/>
        <v>0</v>
      </c>
      <c r="BQ24" s="80"/>
      <c r="BR24" s="80"/>
      <c r="BZ24" s="92">
        <v>19</v>
      </c>
      <c r="CA24" s="99" t="str">
        <f>"defb "&amp;TEXT(BS69,"###000")&amp;","&amp;TEXT(BT69,"###000"&amp;","&amp;TEXT(BU69,"###000")&amp;","&amp;TEXT(BV69,"###000")&amp;","&amp;TEXT(BW69,"###000")&amp;","&amp;TEXT(BX69,"###000"))</f>
        <v>defb 016,240,015,015,015,000</v>
      </c>
    </row>
    <row r="25" spans="2:79" ht="15.95" customHeight="1">
      <c r="B25" s="55">
        <v>21</v>
      </c>
      <c r="C25" s="27">
        <v>127</v>
      </c>
      <c r="D25" s="27">
        <v>255</v>
      </c>
      <c r="E25" s="27">
        <v>0</v>
      </c>
      <c r="F25" s="33"/>
      <c r="H25" s="56"/>
      <c r="I25" s="56"/>
      <c r="J25" s="56"/>
      <c r="K25" s="56"/>
      <c r="L25" s="56"/>
      <c r="M25" s="56"/>
      <c r="N25" s="56"/>
      <c r="O25" s="56"/>
      <c r="P25" s="56"/>
      <c r="R25" s="65">
        <v>20</v>
      </c>
      <c r="S25" s="74"/>
      <c r="T25" s="76"/>
      <c r="U25" s="76"/>
      <c r="V25" s="76"/>
      <c r="W25" s="76">
        <v>8</v>
      </c>
      <c r="X25" s="76">
        <v>8</v>
      </c>
      <c r="Y25" s="76">
        <v>8</v>
      </c>
      <c r="Z25" s="76">
        <v>8</v>
      </c>
      <c r="AA25" s="76">
        <v>8</v>
      </c>
      <c r="AB25" s="76">
        <v>17</v>
      </c>
      <c r="AC25" s="76">
        <v>17</v>
      </c>
      <c r="AD25" s="76">
        <v>17</v>
      </c>
      <c r="AE25" s="76">
        <v>17</v>
      </c>
      <c r="AF25" s="76">
        <v>17</v>
      </c>
      <c r="AG25" s="76">
        <v>17</v>
      </c>
      <c r="AH25" s="76">
        <v>17</v>
      </c>
      <c r="AI25" s="76">
        <v>17</v>
      </c>
      <c r="AJ25" s="76">
        <v>17</v>
      </c>
      <c r="AK25" s="76">
        <v>17</v>
      </c>
      <c r="AL25" s="76"/>
      <c r="AM25" s="76"/>
      <c r="AN25" s="76"/>
      <c r="AO25" s="76"/>
      <c r="AP25" s="77"/>
      <c r="AR25" s="91">
        <f t="shared" si="1"/>
        <v>20</v>
      </c>
      <c r="AS25" s="27">
        <f t="shared" si="2"/>
        <v>0</v>
      </c>
      <c r="AT25" s="27">
        <f t="shared" si="3"/>
        <v>0</v>
      </c>
      <c r="AU25" s="27">
        <f t="shared" si="4"/>
        <v>0</v>
      </c>
      <c r="AV25" s="27">
        <f t="shared" si="5"/>
        <v>0</v>
      </c>
      <c r="AW25" s="27">
        <f t="shared" si="6"/>
        <v>1</v>
      </c>
      <c r="AX25" s="27">
        <f t="shared" si="7"/>
        <v>1</v>
      </c>
      <c r="AY25" s="27">
        <f t="shared" si="8"/>
        <v>1</v>
      </c>
      <c r="AZ25" s="27">
        <f t="shared" si="9"/>
        <v>1</v>
      </c>
      <c r="BA25" s="27">
        <f t="shared" si="10"/>
        <v>1</v>
      </c>
      <c r="BB25" s="27">
        <f t="shared" si="11"/>
        <v>2</v>
      </c>
      <c r="BC25" s="27">
        <f t="shared" si="12"/>
        <v>2</v>
      </c>
      <c r="BD25" s="27">
        <f t="shared" si="13"/>
        <v>2</v>
      </c>
      <c r="BE25" s="27">
        <f t="shared" si="14"/>
        <v>2</v>
      </c>
      <c r="BF25" s="27">
        <f t="shared" si="15"/>
        <v>2</v>
      </c>
      <c r="BG25" s="27">
        <f t="shared" si="16"/>
        <v>2</v>
      </c>
      <c r="BH25" s="27">
        <f t="shared" si="17"/>
        <v>2</v>
      </c>
      <c r="BI25" s="27">
        <f t="shared" si="18"/>
        <v>2</v>
      </c>
      <c r="BJ25" s="27">
        <f t="shared" si="19"/>
        <v>2</v>
      </c>
      <c r="BK25" s="27">
        <f t="shared" si="20"/>
        <v>2</v>
      </c>
      <c r="BL25" s="27">
        <f t="shared" si="21"/>
        <v>0</v>
      </c>
      <c r="BM25" s="27">
        <f t="shared" si="22"/>
        <v>0</v>
      </c>
      <c r="BN25" s="27">
        <f t="shared" si="23"/>
        <v>0</v>
      </c>
      <c r="BO25" s="27">
        <f t="shared" si="24"/>
        <v>0</v>
      </c>
      <c r="BP25" s="27">
        <f t="shared" si="25"/>
        <v>0</v>
      </c>
      <c r="BQ25" s="80"/>
      <c r="BR25" s="80"/>
      <c r="BZ25" s="92">
        <v>20</v>
      </c>
      <c r="CA25" s="99" t="str">
        <f>"defb "&amp;TEXT(BS71,"###000")&amp;","&amp;TEXT(BT71,"###000"&amp;","&amp;TEXT(BU71,"###000")&amp;","&amp;TEXT(BV71,"###000")&amp;","&amp;TEXT(BW71,"###000")&amp;","&amp;TEXT(BX71,"###000"))</f>
        <v>defb 000,240,135,015,014,000</v>
      </c>
    </row>
    <row r="26" spans="2:79" ht="15.95" customHeight="1">
      <c r="B26" s="55">
        <v>22</v>
      </c>
      <c r="C26" s="27">
        <v>127</v>
      </c>
      <c r="D26" s="27">
        <v>255</v>
      </c>
      <c r="E26" s="27">
        <v>127</v>
      </c>
      <c r="F26" s="32"/>
      <c r="H26" s="56"/>
      <c r="I26" s="56"/>
      <c r="J26" s="55" t="s">
        <v>25</v>
      </c>
      <c r="K26" s="111">
        <f>(P20*2^0)+(O20*2^1)+(N20*2^2)+(M20*2^3)+(K20*2^4)+(J20*2^5)+(I20*2^6)+(H20*2^7)</f>
        <v>83</v>
      </c>
      <c r="L26" s="112"/>
      <c r="M26" s="113"/>
      <c r="N26" s="56"/>
      <c r="O26" s="56"/>
      <c r="P26" s="56"/>
      <c r="R26" s="65">
        <v>21</v>
      </c>
      <c r="S26" s="74"/>
      <c r="T26" s="76"/>
      <c r="U26" s="76"/>
      <c r="V26" s="76"/>
      <c r="W26" s="76"/>
      <c r="X26" s="76">
        <v>8</v>
      </c>
      <c r="Y26" s="76">
        <v>8</v>
      </c>
      <c r="Z26" s="76">
        <v>8</v>
      </c>
      <c r="AA26" s="76">
        <v>8</v>
      </c>
      <c r="AB26" s="76">
        <v>17</v>
      </c>
      <c r="AC26" s="76">
        <v>17</v>
      </c>
      <c r="AD26" s="76">
        <v>17</v>
      </c>
      <c r="AE26" s="76">
        <v>17</v>
      </c>
      <c r="AF26" s="76">
        <v>17</v>
      </c>
      <c r="AG26" s="76">
        <v>17</v>
      </c>
      <c r="AH26" s="76">
        <v>17</v>
      </c>
      <c r="AI26" s="76">
        <v>17</v>
      </c>
      <c r="AJ26" s="76">
        <v>8</v>
      </c>
      <c r="AK26" s="76">
        <v>8</v>
      </c>
      <c r="AL26" s="76"/>
      <c r="AM26" s="76"/>
      <c r="AN26" s="76"/>
      <c r="AO26" s="76"/>
      <c r="AP26" s="77"/>
      <c r="AR26" s="91">
        <f t="shared" si="1"/>
        <v>21</v>
      </c>
      <c r="AS26" s="27">
        <f t="shared" si="2"/>
        <v>0</v>
      </c>
      <c r="AT26" s="27">
        <f t="shared" si="3"/>
        <v>0</v>
      </c>
      <c r="AU26" s="27">
        <f t="shared" si="4"/>
        <v>0</v>
      </c>
      <c r="AV26" s="27">
        <f t="shared" si="5"/>
        <v>0</v>
      </c>
      <c r="AW26" s="27">
        <f t="shared" si="6"/>
        <v>0</v>
      </c>
      <c r="AX26" s="27">
        <f t="shared" si="7"/>
        <v>1</v>
      </c>
      <c r="AY26" s="27">
        <f t="shared" si="8"/>
        <v>1</v>
      </c>
      <c r="AZ26" s="27">
        <f t="shared" si="9"/>
        <v>1</v>
      </c>
      <c r="BA26" s="27">
        <f t="shared" si="10"/>
        <v>1</v>
      </c>
      <c r="BB26" s="27">
        <f t="shared" si="11"/>
        <v>2</v>
      </c>
      <c r="BC26" s="27">
        <f t="shared" si="12"/>
        <v>2</v>
      </c>
      <c r="BD26" s="27">
        <f t="shared" si="13"/>
        <v>2</v>
      </c>
      <c r="BE26" s="27">
        <f t="shared" si="14"/>
        <v>2</v>
      </c>
      <c r="BF26" s="27">
        <f t="shared" si="15"/>
        <v>2</v>
      </c>
      <c r="BG26" s="27">
        <f t="shared" si="16"/>
        <v>2</v>
      </c>
      <c r="BH26" s="27">
        <f t="shared" si="17"/>
        <v>2</v>
      </c>
      <c r="BI26" s="27">
        <f t="shared" si="18"/>
        <v>2</v>
      </c>
      <c r="BJ26" s="27">
        <f t="shared" si="19"/>
        <v>1</v>
      </c>
      <c r="BK26" s="27">
        <f t="shared" si="20"/>
        <v>1</v>
      </c>
      <c r="BL26" s="27">
        <f t="shared" si="21"/>
        <v>0</v>
      </c>
      <c r="BM26" s="27">
        <f t="shared" si="22"/>
        <v>0</v>
      </c>
      <c r="BN26" s="27">
        <f t="shared" si="23"/>
        <v>0</v>
      </c>
      <c r="BO26" s="27">
        <f t="shared" si="24"/>
        <v>0</v>
      </c>
      <c r="BP26" s="27">
        <f t="shared" si="25"/>
        <v>0</v>
      </c>
      <c r="BQ26" s="80"/>
      <c r="BR26" s="80"/>
      <c r="BZ26" s="92">
        <v>21</v>
      </c>
      <c r="CA26" s="99" t="str">
        <f>"defb "&amp;TEXT(BS73,"###000")&amp;","&amp;TEXT(BT73,"###000"&amp;","&amp;TEXT(BU73,"###000")&amp;","&amp;TEXT(BV73,"###000")&amp;","&amp;TEXT(BW73,"###000")&amp;","&amp;TEXT(BX73,"###000"))</f>
        <v>defb 000,112,135,015,104,000</v>
      </c>
    </row>
    <row r="27" spans="2:79" ht="15.95" customHeight="1">
      <c r="B27" s="55">
        <v>23</v>
      </c>
      <c r="C27" s="27">
        <v>127</v>
      </c>
      <c r="D27" s="27">
        <v>255</v>
      </c>
      <c r="E27" s="27">
        <v>255</v>
      </c>
      <c r="F27" s="31"/>
      <c r="H27" s="56"/>
      <c r="I27" s="56"/>
      <c r="J27" s="56"/>
      <c r="K27" s="56"/>
      <c r="L27" s="56"/>
      <c r="M27" s="56"/>
      <c r="N27" s="56"/>
      <c r="O27" s="56"/>
      <c r="P27" s="56"/>
      <c r="R27" s="65">
        <v>22</v>
      </c>
      <c r="S27" s="74"/>
      <c r="T27" s="76"/>
      <c r="U27" s="76"/>
      <c r="V27" s="76"/>
      <c r="W27" s="76"/>
      <c r="X27" s="76"/>
      <c r="Y27" s="76"/>
      <c r="Z27" s="76">
        <v>8</v>
      </c>
      <c r="AA27" s="76"/>
      <c r="AB27" s="76"/>
      <c r="AC27" s="76"/>
      <c r="AD27" s="76"/>
      <c r="AE27" s="76"/>
      <c r="AF27" s="76"/>
      <c r="AG27" s="76"/>
      <c r="AH27" s="76">
        <v>8</v>
      </c>
      <c r="AI27" s="76">
        <v>8</v>
      </c>
      <c r="AJ27" s="76">
        <v>8</v>
      </c>
      <c r="AK27" s="76">
        <v>8</v>
      </c>
      <c r="AL27" s="76"/>
      <c r="AM27" s="76"/>
      <c r="AN27" s="76"/>
      <c r="AO27" s="76"/>
      <c r="AP27" s="77"/>
      <c r="AR27" s="91">
        <f t="shared" si="1"/>
        <v>22</v>
      </c>
      <c r="AS27" s="27">
        <f t="shared" si="2"/>
        <v>0</v>
      </c>
      <c r="AT27" s="27">
        <f t="shared" si="3"/>
        <v>0</v>
      </c>
      <c r="AU27" s="27">
        <f t="shared" si="4"/>
        <v>0</v>
      </c>
      <c r="AV27" s="27">
        <f t="shared" si="5"/>
        <v>0</v>
      </c>
      <c r="AW27" s="27">
        <f t="shared" si="6"/>
        <v>0</v>
      </c>
      <c r="AX27" s="27">
        <f t="shared" si="7"/>
        <v>0</v>
      </c>
      <c r="AY27" s="27">
        <f t="shared" si="8"/>
        <v>0</v>
      </c>
      <c r="AZ27" s="27">
        <f t="shared" si="9"/>
        <v>1</v>
      </c>
      <c r="BA27" s="27">
        <f t="shared" si="10"/>
        <v>0</v>
      </c>
      <c r="BB27" s="27">
        <f t="shared" si="11"/>
        <v>0</v>
      </c>
      <c r="BC27" s="27">
        <f t="shared" si="12"/>
        <v>0</v>
      </c>
      <c r="BD27" s="27">
        <f t="shared" si="13"/>
        <v>0</v>
      </c>
      <c r="BE27" s="27">
        <f t="shared" si="14"/>
        <v>0</v>
      </c>
      <c r="BF27" s="27">
        <f t="shared" si="15"/>
        <v>0</v>
      </c>
      <c r="BG27" s="27">
        <f t="shared" si="16"/>
        <v>0</v>
      </c>
      <c r="BH27" s="27">
        <f t="shared" si="17"/>
        <v>1</v>
      </c>
      <c r="BI27" s="27">
        <f t="shared" si="18"/>
        <v>1</v>
      </c>
      <c r="BJ27" s="27">
        <f t="shared" si="19"/>
        <v>1</v>
      </c>
      <c r="BK27" s="27">
        <f t="shared" si="20"/>
        <v>1</v>
      </c>
      <c r="BL27" s="27">
        <f t="shared" si="21"/>
        <v>0</v>
      </c>
      <c r="BM27" s="27">
        <f t="shared" si="22"/>
        <v>0</v>
      </c>
      <c r="BN27" s="27">
        <f t="shared" si="23"/>
        <v>0</v>
      </c>
      <c r="BO27" s="27">
        <f t="shared" si="24"/>
        <v>0</v>
      </c>
      <c r="BP27" s="27">
        <f t="shared" si="25"/>
        <v>0</v>
      </c>
      <c r="BQ27" s="80"/>
      <c r="BR27" s="80"/>
      <c r="BZ27" s="92">
        <v>22</v>
      </c>
      <c r="CA27" s="99" t="str">
        <f>"defb "&amp;TEXT(BS75,"###000")&amp;","&amp;TEXT(BT75,"###000"&amp;","&amp;TEXT(BU75,"###000")&amp;","&amp;TEXT(BV75,"###000")&amp;","&amp;TEXT(BW75,"###000")&amp;","&amp;TEXT(BX75,"###000"))</f>
        <v>defb 000,016,000,016,224,000</v>
      </c>
    </row>
    <row r="28" spans="2:79" ht="15.95" customHeight="1">
      <c r="B28" s="55">
        <v>24</v>
      </c>
      <c r="C28" s="27">
        <v>255</v>
      </c>
      <c r="D28" s="27">
        <v>255</v>
      </c>
      <c r="E28" s="27">
        <v>0</v>
      </c>
      <c r="F28" s="30"/>
      <c r="H28" s="56"/>
      <c r="I28" s="56"/>
      <c r="J28" s="55" t="s">
        <v>26</v>
      </c>
      <c r="K28" s="111" t="str">
        <f>DEC2HEX(K26,2)</f>
        <v>53</v>
      </c>
      <c r="L28" s="112"/>
      <c r="M28" s="113"/>
      <c r="N28" s="56"/>
      <c r="O28" s="56"/>
      <c r="P28" s="56"/>
      <c r="R28" s="65">
        <v>23</v>
      </c>
      <c r="S28" s="74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>
        <v>8</v>
      </c>
      <c r="AI28" s="76">
        <v>8</v>
      </c>
      <c r="AJ28" s="76">
        <v>8</v>
      </c>
      <c r="AK28" s="76">
        <v>8</v>
      </c>
      <c r="AL28" s="76"/>
      <c r="AM28" s="76"/>
      <c r="AN28" s="76"/>
      <c r="AO28" s="76"/>
      <c r="AP28" s="77"/>
      <c r="AR28" s="91">
        <f t="shared" si="1"/>
        <v>23</v>
      </c>
      <c r="AS28" s="27">
        <f t="shared" si="2"/>
        <v>0</v>
      </c>
      <c r="AT28" s="27">
        <f t="shared" si="3"/>
        <v>0</v>
      </c>
      <c r="AU28" s="27">
        <f t="shared" si="4"/>
        <v>0</v>
      </c>
      <c r="AV28" s="27">
        <f t="shared" si="5"/>
        <v>0</v>
      </c>
      <c r="AW28" s="27">
        <f t="shared" si="6"/>
        <v>0</v>
      </c>
      <c r="AX28" s="27">
        <f t="shared" si="7"/>
        <v>0</v>
      </c>
      <c r="AY28" s="27">
        <f t="shared" si="8"/>
        <v>0</v>
      </c>
      <c r="AZ28" s="27">
        <f t="shared" si="9"/>
        <v>0</v>
      </c>
      <c r="BA28" s="27">
        <f t="shared" si="10"/>
        <v>0</v>
      </c>
      <c r="BB28" s="27">
        <f t="shared" si="11"/>
        <v>0</v>
      </c>
      <c r="BC28" s="27">
        <f t="shared" si="12"/>
        <v>0</v>
      </c>
      <c r="BD28" s="27">
        <f t="shared" si="13"/>
        <v>0</v>
      </c>
      <c r="BE28" s="27">
        <f t="shared" si="14"/>
        <v>0</v>
      </c>
      <c r="BF28" s="27">
        <f t="shared" si="15"/>
        <v>0</v>
      </c>
      <c r="BG28" s="27">
        <f t="shared" si="16"/>
        <v>0</v>
      </c>
      <c r="BH28" s="27">
        <f t="shared" si="17"/>
        <v>1</v>
      </c>
      <c r="BI28" s="27">
        <f t="shared" si="18"/>
        <v>1</v>
      </c>
      <c r="BJ28" s="27">
        <f t="shared" si="19"/>
        <v>1</v>
      </c>
      <c r="BK28" s="27">
        <f t="shared" si="20"/>
        <v>1</v>
      </c>
      <c r="BL28" s="27">
        <f t="shared" si="21"/>
        <v>0</v>
      </c>
      <c r="BM28" s="27">
        <f t="shared" si="22"/>
        <v>0</v>
      </c>
      <c r="BN28" s="27">
        <f t="shared" si="23"/>
        <v>0</v>
      </c>
      <c r="BO28" s="27">
        <f t="shared" si="24"/>
        <v>0</v>
      </c>
      <c r="BP28" s="27">
        <f t="shared" si="25"/>
        <v>0</v>
      </c>
      <c r="BQ28" s="80"/>
      <c r="BR28" s="80"/>
      <c r="BZ28" s="92">
        <v>23</v>
      </c>
      <c r="CA28" s="99" t="str">
        <f>"defb "&amp;TEXT(BS77,"###000")&amp;","&amp;TEXT(BT77,"###000"&amp;","&amp;TEXT(BU77,"###000")&amp;","&amp;TEXT(BV77,"###000")&amp;","&amp;TEXT(BW77,"###000")&amp;","&amp;TEXT(BX77,"###000"))</f>
        <v>defb 000,000,000,016,224,000</v>
      </c>
    </row>
    <row r="29" spans="2:79" ht="15.95" customHeight="1" thickBot="1">
      <c r="B29" s="55">
        <v>25</v>
      </c>
      <c r="C29" s="27">
        <v>255</v>
      </c>
      <c r="D29" s="27">
        <v>255</v>
      </c>
      <c r="E29" s="27">
        <v>127</v>
      </c>
      <c r="F29" s="29"/>
      <c r="R29" s="66">
        <v>24</v>
      </c>
      <c r="S29" s="96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>
        <v>8</v>
      </c>
      <c r="AJ29" s="78">
        <v>8</v>
      </c>
      <c r="AK29" s="78"/>
      <c r="AL29" s="78"/>
      <c r="AM29" s="78"/>
      <c r="AN29" s="78"/>
      <c r="AO29" s="76"/>
      <c r="AP29" s="77"/>
      <c r="AR29" s="91">
        <f t="shared" si="1"/>
        <v>24</v>
      </c>
      <c r="AS29" s="27">
        <f t="shared" si="2"/>
        <v>0</v>
      </c>
      <c r="AT29" s="27">
        <f t="shared" si="3"/>
        <v>0</v>
      </c>
      <c r="AU29" s="27">
        <f t="shared" si="4"/>
        <v>0</v>
      </c>
      <c r="AV29" s="27">
        <f t="shared" si="5"/>
        <v>0</v>
      </c>
      <c r="AW29" s="27">
        <f t="shared" si="6"/>
        <v>0</v>
      </c>
      <c r="AX29" s="27">
        <f t="shared" si="7"/>
        <v>0</v>
      </c>
      <c r="AY29" s="27">
        <f t="shared" si="8"/>
        <v>0</v>
      </c>
      <c r="AZ29" s="27">
        <f t="shared" si="9"/>
        <v>0</v>
      </c>
      <c r="BA29" s="27">
        <f t="shared" si="10"/>
        <v>0</v>
      </c>
      <c r="BB29" s="27">
        <f t="shared" si="11"/>
        <v>0</v>
      </c>
      <c r="BC29" s="27">
        <f t="shared" si="12"/>
        <v>0</v>
      </c>
      <c r="BD29" s="27">
        <f t="shared" si="13"/>
        <v>0</v>
      </c>
      <c r="BE29" s="27">
        <f t="shared" si="14"/>
        <v>0</v>
      </c>
      <c r="BF29" s="27">
        <f t="shared" si="15"/>
        <v>0</v>
      </c>
      <c r="BG29" s="27">
        <f t="shared" si="16"/>
        <v>0</v>
      </c>
      <c r="BH29" s="27">
        <f t="shared" si="17"/>
        <v>0</v>
      </c>
      <c r="BI29" s="27">
        <f t="shared" si="18"/>
        <v>1</v>
      </c>
      <c r="BJ29" s="27">
        <f t="shared" si="19"/>
        <v>1</v>
      </c>
      <c r="BK29" s="27">
        <f t="shared" si="20"/>
        <v>0</v>
      </c>
      <c r="BL29" s="27">
        <f t="shared" si="21"/>
        <v>0</v>
      </c>
      <c r="BM29" s="27">
        <f t="shared" si="22"/>
        <v>0</v>
      </c>
      <c r="BN29" s="27">
        <f t="shared" si="23"/>
        <v>0</v>
      </c>
      <c r="BO29" s="27">
        <f t="shared" si="24"/>
        <v>0</v>
      </c>
      <c r="BP29" s="27">
        <f t="shared" si="25"/>
        <v>0</v>
      </c>
      <c r="BQ29" s="80"/>
      <c r="BR29" s="80"/>
      <c r="BZ29" s="92">
        <v>24</v>
      </c>
      <c r="CA29" s="100" t="str">
        <f>"defb "&amp;TEXT(BS79,"###000")&amp;","&amp;TEXT(BT79,"###000"&amp;","&amp;TEXT(BU79,"###000")&amp;","&amp;TEXT(BV79,"###000")&amp;","&amp;TEXT(BW79,"###000")&amp;","&amp;TEXT(BX79,"###000"))</f>
        <v>defb 000,000,000,000,192,000</v>
      </c>
    </row>
    <row r="30" spans="2:79" ht="15.95" customHeight="1">
      <c r="B30" s="55">
        <v>26</v>
      </c>
      <c r="C30" s="27">
        <v>255</v>
      </c>
      <c r="D30" s="27">
        <v>255</v>
      </c>
      <c r="E30" s="27">
        <v>255</v>
      </c>
      <c r="F30" s="88"/>
    </row>
    <row r="32" spans="2:79">
      <c r="AS32" s="119">
        <v>1</v>
      </c>
      <c r="AT32" s="119"/>
      <c r="AU32" s="119"/>
      <c r="AV32" s="119"/>
      <c r="AW32" s="119">
        <v>2</v>
      </c>
      <c r="AX32" s="119"/>
      <c r="AY32" s="119"/>
      <c r="AZ32" s="119"/>
      <c r="BA32" s="119">
        <v>3</v>
      </c>
      <c r="BB32" s="119"/>
      <c r="BC32" s="119"/>
      <c r="BD32" s="119"/>
      <c r="BE32" s="119">
        <v>4</v>
      </c>
      <c r="BF32" s="119"/>
      <c r="BG32" s="119"/>
      <c r="BH32" s="119"/>
      <c r="BI32" s="119">
        <v>5</v>
      </c>
      <c r="BJ32" s="119"/>
      <c r="BK32" s="119"/>
      <c r="BL32" s="119"/>
      <c r="BM32" s="119">
        <v>6</v>
      </c>
      <c r="BN32" s="119"/>
      <c r="BO32" s="119"/>
      <c r="BP32" s="119"/>
      <c r="BS32" s="91">
        <f>+AS5</f>
        <v>1</v>
      </c>
      <c r="BT32" s="91">
        <v>2</v>
      </c>
      <c r="BU32" s="92">
        <f t="shared" ref="BU32" si="26">+AU5</f>
        <v>3</v>
      </c>
      <c r="BV32" s="92">
        <f>+AV5</f>
        <v>4</v>
      </c>
      <c r="BW32" s="92">
        <v>3</v>
      </c>
      <c r="BX32" s="92">
        <f t="shared" ref="BX32" si="27">+AX5</f>
        <v>6</v>
      </c>
    </row>
    <row r="33" spans="16:77"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R33" s="119">
        <v>1</v>
      </c>
      <c r="AS33" s="82" t="str">
        <f>DEC2BIN(AS6,2)</f>
        <v>00</v>
      </c>
      <c r="AT33" s="82" t="str">
        <f t="shared" ref="AT33:AW33" si="28">DEC2BIN(AT6,2)</f>
        <v>00</v>
      </c>
      <c r="AU33" s="82" t="str">
        <f t="shared" si="28"/>
        <v>00</v>
      </c>
      <c r="AV33" s="82" t="str">
        <f t="shared" si="28"/>
        <v>00</v>
      </c>
      <c r="AW33" s="82" t="str">
        <f t="shared" si="28"/>
        <v>00</v>
      </c>
      <c r="AX33" s="82" t="str">
        <f t="shared" ref="AX33:BP33" si="29">DEC2BIN(AX6,2)</f>
        <v>00</v>
      </c>
      <c r="AY33" s="82" t="str">
        <f t="shared" si="29"/>
        <v>00</v>
      </c>
      <c r="AZ33" s="82" t="str">
        <f t="shared" si="29"/>
        <v>00</v>
      </c>
      <c r="BA33" s="82" t="str">
        <f t="shared" si="29"/>
        <v>00</v>
      </c>
      <c r="BB33" s="82" t="str">
        <f t="shared" si="29"/>
        <v>00</v>
      </c>
      <c r="BC33" s="82" t="str">
        <f t="shared" si="29"/>
        <v>00</v>
      </c>
      <c r="BD33" s="82" t="str">
        <f t="shared" si="29"/>
        <v>00</v>
      </c>
      <c r="BE33" s="82" t="str">
        <f t="shared" si="29"/>
        <v>00</v>
      </c>
      <c r="BF33" s="82" t="str">
        <f t="shared" si="29"/>
        <v>00</v>
      </c>
      <c r="BG33" s="82" t="str">
        <f t="shared" si="29"/>
        <v>00</v>
      </c>
      <c r="BH33" s="82" t="str">
        <f t="shared" si="29"/>
        <v>00</v>
      </c>
      <c r="BI33" s="82" t="str">
        <f t="shared" si="29"/>
        <v>00</v>
      </c>
      <c r="BJ33" s="82" t="str">
        <f t="shared" si="29"/>
        <v>00</v>
      </c>
      <c r="BK33" s="82" t="str">
        <f t="shared" si="29"/>
        <v>00</v>
      </c>
      <c r="BL33" s="82" t="str">
        <f t="shared" si="29"/>
        <v>00</v>
      </c>
      <c r="BM33" s="82" t="str">
        <f t="shared" si="29"/>
        <v>00</v>
      </c>
      <c r="BN33" s="82" t="str">
        <f t="shared" si="29"/>
        <v>00</v>
      </c>
      <c r="BO33" s="82" t="str">
        <f t="shared" si="29"/>
        <v>00</v>
      </c>
      <c r="BP33" s="82" t="str">
        <f t="shared" si="29"/>
        <v>00</v>
      </c>
      <c r="BQ33" s="97"/>
      <c r="BR33" s="119">
        <v>1</v>
      </c>
      <c r="BS33" s="129">
        <f>BIN2DEC(AS34)</f>
        <v>0</v>
      </c>
      <c r="BT33" s="129">
        <f>BIN2DEC(AW34)</f>
        <v>0</v>
      </c>
      <c r="BU33" s="129">
        <f>BIN2DEC(BA34)</f>
        <v>0</v>
      </c>
      <c r="BV33" s="129">
        <f>BIN2DEC(BE34)</f>
        <v>0</v>
      </c>
      <c r="BW33" s="129">
        <f>BIN2DEC(BI34)</f>
        <v>0</v>
      </c>
      <c r="BX33" s="129">
        <f>BIN2DEC(BM34)</f>
        <v>0</v>
      </c>
      <c r="BY33" s="80"/>
    </row>
    <row r="34" spans="16:77">
      <c r="P34" s="126" t="s">
        <v>31</v>
      </c>
      <c r="Q34" s="127"/>
      <c r="R34" s="103">
        <v>0</v>
      </c>
      <c r="S34" s="104">
        <v>8</v>
      </c>
      <c r="T34" s="104">
        <v>17</v>
      </c>
      <c r="U34" s="104">
        <v>26</v>
      </c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R34" s="119"/>
      <c r="AS34" s="130" t="str">
        <f>MID(AS33,2,1)&amp;MID(AT33,2,1)&amp;MID(AU33,2,1)&amp;MID(AV33,2,1)&amp;MID(AS33,1,1)&amp;MID(AT33,1,1)&amp;MID(AU33,1,1)&amp;MID(AV33,1,1)</f>
        <v>00000000</v>
      </c>
      <c r="AT34" s="131"/>
      <c r="AU34" s="131"/>
      <c r="AV34" s="132"/>
      <c r="AW34" s="130" t="str">
        <f t="shared" ref="AW34" si="30">MID(AW33,2,1)&amp;MID(AX33,2,1)&amp;MID(AY33,2,1)&amp;MID(AZ33,2,1)&amp;MID(AW33,1,1)&amp;MID(AX33,1,1)&amp;MID(AY33,1,1)&amp;MID(AZ33,1,1)</f>
        <v>00000000</v>
      </c>
      <c r="AX34" s="131"/>
      <c r="AY34" s="131"/>
      <c r="AZ34" s="132"/>
      <c r="BA34" s="130" t="str">
        <f t="shared" ref="BA34" si="31">MID(BA33,2,1)&amp;MID(BB33,2,1)&amp;MID(BC33,2,1)&amp;MID(BD33,2,1)&amp;MID(BA33,1,1)&amp;MID(BB33,1,1)&amp;MID(BC33,1,1)&amp;MID(BD33,1,1)</f>
        <v>00000000</v>
      </c>
      <c r="BB34" s="131"/>
      <c r="BC34" s="131"/>
      <c r="BD34" s="132"/>
      <c r="BE34" s="130" t="str">
        <f t="shared" ref="BE34" si="32">MID(BE33,2,1)&amp;MID(BF33,2,1)&amp;MID(BG33,2,1)&amp;MID(BH33,2,1)&amp;MID(BE33,1,1)&amp;MID(BF33,1,1)&amp;MID(BG33,1,1)&amp;MID(BH33,1,1)</f>
        <v>00000000</v>
      </c>
      <c r="BF34" s="131"/>
      <c r="BG34" s="131"/>
      <c r="BH34" s="132"/>
      <c r="BI34" s="130" t="str">
        <f t="shared" ref="BI34" si="33">MID(BI33,2,1)&amp;MID(BJ33,2,1)&amp;MID(BK33,2,1)&amp;MID(BL33,2,1)&amp;MID(BI33,1,1)&amp;MID(BJ33,1,1)&amp;MID(BK33,1,1)&amp;MID(BL33,1,1)</f>
        <v>00000000</v>
      </c>
      <c r="BJ34" s="131"/>
      <c r="BK34" s="131"/>
      <c r="BL34" s="132"/>
      <c r="BM34" s="130" t="str">
        <f t="shared" ref="BM34" si="34">MID(BM33,2,1)&amp;MID(BN33,2,1)&amp;MID(BO33,2,1)&amp;MID(BP33,2,1)&amp;MID(BM33,1,1)&amp;MID(BN33,1,1)&amp;MID(BO33,1,1)&amp;MID(BP33,1,1)</f>
        <v>00000000</v>
      </c>
      <c r="BN34" s="131"/>
      <c r="BO34" s="131"/>
      <c r="BP34" s="132"/>
      <c r="BQ34" s="97"/>
      <c r="BR34" s="119"/>
      <c r="BS34" s="129"/>
      <c r="BT34" s="129"/>
      <c r="BU34" s="129"/>
      <c r="BV34" s="129"/>
      <c r="BW34" s="129"/>
      <c r="BX34" s="129"/>
      <c r="BY34" s="80"/>
    </row>
    <row r="35" spans="16:77">
      <c r="P35" s="126" t="s">
        <v>30</v>
      </c>
      <c r="Q35" s="127"/>
      <c r="R35" s="101">
        <v>0</v>
      </c>
      <c r="S35" s="102">
        <v>1</v>
      </c>
      <c r="T35" s="102">
        <v>2</v>
      </c>
      <c r="U35" s="102">
        <v>3</v>
      </c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R35" s="119">
        <v>2</v>
      </c>
      <c r="AS35" s="82" t="str">
        <f>DEC2BIN(AS7,2)</f>
        <v>00</v>
      </c>
      <c r="AT35" s="82" t="str">
        <f>DEC2BIN(AT7,2)</f>
        <v>00</v>
      </c>
      <c r="AU35" s="82" t="str">
        <f>DEC2BIN(AU7,2)</f>
        <v>00</v>
      </c>
      <c r="AV35" s="82" t="str">
        <f>DEC2BIN(AV7,2)</f>
        <v>00</v>
      </c>
      <c r="AW35" s="82" t="str">
        <f t="shared" ref="AW35:BP35" si="35">DEC2BIN(AW7,2)</f>
        <v>00</v>
      </c>
      <c r="AX35" s="82" t="str">
        <f t="shared" si="35"/>
        <v>00</v>
      </c>
      <c r="AY35" s="82" t="str">
        <f t="shared" si="35"/>
        <v>00</v>
      </c>
      <c r="AZ35" s="82" t="str">
        <f t="shared" si="35"/>
        <v>00</v>
      </c>
      <c r="BA35" s="82" t="str">
        <f t="shared" si="35"/>
        <v>00</v>
      </c>
      <c r="BB35" s="82" t="str">
        <f t="shared" si="35"/>
        <v>00</v>
      </c>
      <c r="BC35" s="82" t="str">
        <f t="shared" si="35"/>
        <v>00</v>
      </c>
      <c r="BD35" s="82" t="str">
        <f t="shared" si="35"/>
        <v>00</v>
      </c>
      <c r="BE35" s="82" t="str">
        <f t="shared" si="35"/>
        <v>00</v>
      </c>
      <c r="BF35" s="82" t="str">
        <f t="shared" si="35"/>
        <v>00</v>
      </c>
      <c r="BG35" s="82" t="str">
        <f t="shared" si="35"/>
        <v>00</v>
      </c>
      <c r="BH35" s="82" t="str">
        <f t="shared" si="35"/>
        <v>00</v>
      </c>
      <c r="BI35" s="82" t="str">
        <f t="shared" si="35"/>
        <v>00</v>
      </c>
      <c r="BJ35" s="82" t="str">
        <f t="shared" si="35"/>
        <v>00</v>
      </c>
      <c r="BK35" s="82" t="str">
        <f t="shared" si="35"/>
        <v>00</v>
      </c>
      <c r="BL35" s="82" t="str">
        <f t="shared" si="35"/>
        <v>00</v>
      </c>
      <c r="BM35" s="82" t="str">
        <f>DEC2BIN(BM7,2)</f>
        <v>00</v>
      </c>
      <c r="BN35" s="82" t="str">
        <f t="shared" si="35"/>
        <v>00</v>
      </c>
      <c r="BO35" s="82" t="str">
        <f t="shared" si="35"/>
        <v>00</v>
      </c>
      <c r="BP35" s="82" t="str">
        <f t="shared" si="35"/>
        <v>00</v>
      </c>
      <c r="BQ35" s="97"/>
      <c r="BR35" s="119">
        <v>2</v>
      </c>
      <c r="BS35" s="129">
        <f t="shared" ref="BS35" si="36">BIN2DEC(AS36)</f>
        <v>0</v>
      </c>
      <c r="BT35" s="129">
        <f t="shared" ref="BT35" si="37">BIN2DEC(AW36)</f>
        <v>0</v>
      </c>
      <c r="BU35" s="129">
        <f t="shared" ref="BU35" si="38">BIN2DEC(BA36)</f>
        <v>0</v>
      </c>
      <c r="BV35" s="129">
        <f t="shared" ref="BV35" si="39">BIN2DEC(BE36)</f>
        <v>0</v>
      </c>
      <c r="BW35" s="129">
        <f t="shared" ref="BW35" si="40">BIN2DEC(BI36)</f>
        <v>0</v>
      </c>
      <c r="BX35" s="129">
        <f t="shared" ref="BX35" si="41">BIN2DEC(BM36)</f>
        <v>0</v>
      </c>
      <c r="BY35" s="80"/>
    </row>
    <row r="36" spans="16:77"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R36" s="119"/>
      <c r="AS36" s="130" t="str">
        <f>MID(AS35,2,1)&amp;MID(AT35,2,1)&amp;MID(AU35,2,1)&amp;MID(AV35,2,1)&amp;MID(AS35,1,1)&amp;MID(AT35,1,1)&amp;MID(AU35,1,1)&amp;MID(AV35,1,1)</f>
        <v>00000000</v>
      </c>
      <c r="AT36" s="131"/>
      <c r="AU36" s="131"/>
      <c r="AV36" s="132"/>
      <c r="AW36" s="130" t="str">
        <f>MID(AW35,2,1)&amp;MID(AX35,2,1)&amp;MID(AY35,2,1)&amp;MID(AZ35,2,1)&amp;MID(AW35,1,1)&amp;MID(AX35,1,1)&amp;MID(AY35,1,1)&amp;MID(AZ35,1,1)</f>
        <v>00000000</v>
      </c>
      <c r="AX36" s="131"/>
      <c r="AY36" s="131"/>
      <c r="AZ36" s="132"/>
      <c r="BA36" s="130" t="str">
        <f>MID(BA35,2,1)&amp;MID(BB35,2,1)&amp;MID(BC35,2,1)&amp;MID(BD35,2,1)&amp;MID(BA35,1,1)&amp;MID(BB35,1,1)&amp;MID(BC35,1,1)&amp;MID(BD35,1,1)</f>
        <v>00000000</v>
      </c>
      <c r="BB36" s="131"/>
      <c r="BC36" s="131"/>
      <c r="BD36" s="132"/>
      <c r="BE36" s="130" t="str">
        <f>MID(BE35,2,1)&amp;MID(BF35,2,1)&amp;MID(BG35,2,1)&amp;MID(BH35,2,1)&amp;MID(BE35,1,1)&amp;MID(BF35,1,1)&amp;MID(BG35,1,1)&amp;MID(BH35,1,1)</f>
        <v>00000000</v>
      </c>
      <c r="BF36" s="131"/>
      <c r="BG36" s="131"/>
      <c r="BH36" s="132"/>
      <c r="BI36" s="130" t="str">
        <f>MID(BI35,2,1)&amp;MID(BJ35,2,1)&amp;MID(BK35,2,1)&amp;MID(BL35,2,1)&amp;MID(BI35,1,1)&amp;MID(BJ35,1,1)&amp;MID(BK35,1,1)&amp;MID(BL35,1,1)</f>
        <v>00000000</v>
      </c>
      <c r="BJ36" s="131"/>
      <c r="BK36" s="131"/>
      <c r="BL36" s="132"/>
      <c r="BM36" s="130" t="str">
        <f>MID(BM35,2,1)&amp;MID(BN35,2,1)&amp;MID(BO35,2,1)&amp;MID(BP35,2,1)&amp;MID(BM35,1,1)&amp;MID(BN35,1,1)&amp;MID(BO35,1,1)&amp;MID(BP35,1,1)</f>
        <v>00000000</v>
      </c>
      <c r="BN36" s="131"/>
      <c r="BO36" s="131"/>
      <c r="BP36" s="132"/>
      <c r="BQ36" s="97"/>
      <c r="BR36" s="119"/>
      <c r="BS36" s="129"/>
      <c r="BT36" s="129"/>
      <c r="BU36" s="129"/>
      <c r="BV36" s="129"/>
      <c r="BW36" s="129"/>
      <c r="BX36" s="129"/>
      <c r="BY36" s="80"/>
    </row>
    <row r="37" spans="16:77"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R37" s="119">
        <v>3</v>
      </c>
      <c r="AS37" s="82" t="str">
        <f>DEC2BIN(AS8,2)</f>
        <v>00</v>
      </c>
      <c r="AT37" s="82" t="str">
        <f>DEC2BIN(AT8,2)</f>
        <v>00</v>
      </c>
      <c r="AU37" s="82" t="str">
        <f>DEC2BIN(AU8,2)</f>
        <v>00</v>
      </c>
      <c r="AV37" s="82" t="str">
        <f>DEC2BIN(AV8,2)</f>
        <v>00</v>
      </c>
      <c r="AW37" s="82" t="str">
        <f t="shared" ref="AW37:BP37" si="42">DEC2BIN(AW8,2)</f>
        <v>00</v>
      </c>
      <c r="AX37" s="82" t="str">
        <f t="shared" si="42"/>
        <v>00</v>
      </c>
      <c r="AY37" s="82" t="str">
        <f t="shared" si="42"/>
        <v>00</v>
      </c>
      <c r="AZ37" s="82" t="str">
        <f t="shared" si="42"/>
        <v>00</v>
      </c>
      <c r="BA37" s="82" t="str">
        <f t="shared" si="42"/>
        <v>00</v>
      </c>
      <c r="BB37" s="82" t="str">
        <f t="shared" si="42"/>
        <v>00</v>
      </c>
      <c r="BC37" s="82" t="str">
        <f t="shared" si="42"/>
        <v>00</v>
      </c>
      <c r="BD37" s="82" t="str">
        <f t="shared" si="42"/>
        <v>00</v>
      </c>
      <c r="BE37" s="82" t="str">
        <f t="shared" si="42"/>
        <v>00</v>
      </c>
      <c r="BF37" s="82" t="str">
        <f t="shared" si="42"/>
        <v>00</v>
      </c>
      <c r="BG37" s="82" t="str">
        <f t="shared" si="42"/>
        <v>00</v>
      </c>
      <c r="BH37" s="82" t="str">
        <f t="shared" si="42"/>
        <v>00</v>
      </c>
      <c r="BI37" s="82" t="str">
        <f t="shared" si="42"/>
        <v>00</v>
      </c>
      <c r="BJ37" s="82" t="str">
        <f t="shared" si="42"/>
        <v>00</v>
      </c>
      <c r="BK37" s="82" t="str">
        <f t="shared" si="42"/>
        <v>10</v>
      </c>
      <c r="BL37" s="82" t="str">
        <f t="shared" si="42"/>
        <v>10</v>
      </c>
      <c r="BM37" s="82" t="str">
        <f t="shared" si="42"/>
        <v>00</v>
      </c>
      <c r="BN37" s="82" t="str">
        <f t="shared" si="42"/>
        <v>00</v>
      </c>
      <c r="BO37" s="82" t="str">
        <f t="shared" si="42"/>
        <v>00</v>
      </c>
      <c r="BP37" s="82" t="str">
        <f t="shared" si="42"/>
        <v>00</v>
      </c>
      <c r="BQ37" s="97"/>
      <c r="BR37" s="119">
        <v>3</v>
      </c>
      <c r="BS37" s="129">
        <f t="shared" ref="BS37" si="43">BIN2DEC(AS38)</f>
        <v>0</v>
      </c>
      <c r="BT37" s="129">
        <f t="shared" ref="BT37" si="44">BIN2DEC(AW38)</f>
        <v>0</v>
      </c>
      <c r="BU37" s="129">
        <f t="shared" ref="BU37" si="45">BIN2DEC(BA38)</f>
        <v>0</v>
      </c>
      <c r="BV37" s="129">
        <f t="shared" ref="BV37" si="46">BIN2DEC(BE38)</f>
        <v>0</v>
      </c>
      <c r="BW37" s="129">
        <f t="shared" ref="BW37" si="47">BIN2DEC(BI38)</f>
        <v>3</v>
      </c>
      <c r="BX37" s="129">
        <f t="shared" ref="BX37" si="48">BIN2DEC(BM38)</f>
        <v>0</v>
      </c>
      <c r="BY37" s="80"/>
    </row>
    <row r="38" spans="16:77"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R38" s="119"/>
      <c r="AS38" s="130" t="str">
        <f>MID(AS37,2,1)&amp;MID(AT37,2,1)&amp;MID(AU37,2,1)&amp;MID(AV37,2,1)&amp;MID(AS37,1,1)&amp;MID(AT37,1,1)&amp;MID(AU37,1,1)&amp;MID(AV37,1,1)</f>
        <v>00000000</v>
      </c>
      <c r="AT38" s="131"/>
      <c r="AU38" s="131"/>
      <c r="AV38" s="132"/>
      <c r="AW38" s="130" t="str">
        <f t="shared" ref="AW38" si="49">MID(AW37,2,1)&amp;MID(AX37,2,1)&amp;MID(AY37,2,1)&amp;MID(AZ37,2,1)&amp;MID(AW37,1,1)&amp;MID(AX37,1,1)&amp;MID(AY37,1,1)&amp;MID(AZ37,1,1)</f>
        <v>00000000</v>
      </c>
      <c r="AX38" s="131"/>
      <c r="AY38" s="131"/>
      <c r="AZ38" s="132"/>
      <c r="BA38" s="130" t="str">
        <f t="shared" ref="BA38" si="50">MID(BA37,2,1)&amp;MID(BB37,2,1)&amp;MID(BC37,2,1)&amp;MID(BD37,2,1)&amp;MID(BA37,1,1)&amp;MID(BB37,1,1)&amp;MID(BC37,1,1)&amp;MID(BD37,1,1)</f>
        <v>00000000</v>
      </c>
      <c r="BB38" s="131"/>
      <c r="BC38" s="131"/>
      <c r="BD38" s="132"/>
      <c r="BE38" s="130" t="str">
        <f t="shared" ref="BE38" si="51">MID(BE37,2,1)&amp;MID(BF37,2,1)&amp;MID(BG37,2,1)&amp;MID(BH37,2,1)&amp;MID(BE37,1,1)&amp;MID(BF37,1,1)&amp;MID(BG37,1,1)&amp;MID(BH37,1,1)</f>
        <v>00000000</v>
      </c>
      <c r="BF38" s="131"/>
      <c r="BG38" s="131"/>
      <c r="BH38" s="132"/>
      <c r="BI38" s="130" t="str">
        <f t="shared" ref="BI38" si="52">MID(BI37,2,1)&amp;MID(BJ37,2,1)&amp;MID(BK37,2,1)&amp;MID(BL37,2,1)&amp;MID(BI37,1,1)&amp;MID(BJ37,1,1)&amp;MID(BK37,1,1)&amp;MID(BL37,1,1)</f>
        <v>00000011</v>
      </c>
      <c r="BJ38" s="131"/>
      <c r="BK38" s="131"/>
      <c r="BL38" s="132"/>
      <c r="BM38" s="130" t="str">
        <f t="shared" ref="BM38" si="53">MID(BM37,2,1)&amp;MID(BN37,2,1)&amp;MID(BO37,2,1)&amp;MID(BP37,2,1)&amp;MID(BM37,1,1)&amp;MID(BN37,1,1)&amp;MID(BO37,1,1)&amp;MID(BP37,1,1)</f>
        <v>00000000</v>
      </c>
      <c r="BN38" s="131"/>
      <c r="BO38" s="131"/>
      <c r="BP38" s="132"/>
      <c r="BQ38" s="97"/>
      <c r="BR38" s="119"/>
      <c r="BS38" s="129"/>
      <c r="BT38" s="129"/>
      <c r="BU38" s="129"/>
      <c r="BV38" s="129"/>
      <c r="BW38" s="129"/>
      <c r="BX38" s="129"/>
      <c r="BY38" s="80"/>
    </row>
    <row r="39" spans="16:77"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R39" s="119">
        <v>4</v>
      </c>
      <c r="AS39" s="82" t="str">
        <f>DEC2BIN(AS9,2)</f>
        <v>00</v>
      </c>
      <c r="AT39" s="82" t="str">
        <f t="shared" ref="AT39:BP39" si="54">DEC2BIN(AT9,2)</f>
        <v>00</v>
      </c>
      <c r="AU39" s="82" t="str">
        <f t="shared" si="54"/>
        <v>00</v>
      </c>
      <c r="AV39" s="82" t="str">
        <f t="shared" si="54"/>
        <v>00</v>
      </c>
      <c r="AW39" s="82" t="str">
        <f t="shared" si="54"/>
        <v>00</v>
      </c>
      <c r="AX39" s="82" t="str">
        <f t="shared" si="54"/>
        <v>00</v>
      </c>
      <c r="AY39" s="82" t="str">
        <f t="shared" si="54"/>
        <v>00</v>
      </c>
      <c r="AZ39" s="82" t="str">
        <f t="shared" si="54"/>
        <v>00</v>
      </c>
      <c r="BA39" s="82" t="str">
        <f t="shared" si="54"/>
        <v>10</v>
      </c>
      <c r="BB39" s="82" t="str">
        <f t="shared" si="54"/>
        <v>10</v>
      </c>
      <c r="BC39" s="82" t="str">
        <f t="shared" si="54"/>
        <v>10</v>
      </c>
      <c r="BD39" s="82" t="str">
        <f t="shared" si="54"/>
        <v>10</v>
      </c>
      <c r="BE39" s="82" t="str">
        <f t="shared" si="54"/>
        <v>10</v>
      </c>
      <c r="BF39" s="82" t="str">
        <f t="shared" si="54"/>
        <v>10</v>
      </c>
      <c r="BG39" s="82" t="str">
        <f t="shared" si="54"/>
        <v>10</v>
      </c>
      <c r="BH39" s="82" t="str">
        <f t="shared" si="54"/>
        <v>10</v>
      </c>
      <c r="BI39" s="82" t="str">
        <f t="shared" si="54"/>
        <v>00</v>
      </c>
      <c r="BJ39" s="82" t="str">
        <f t="shared" si="54"/>
        <v>10</v>
      </c>
      <c r="BK39" s="82" t="str">
        <f t="shared" si="54"/>
        <v>10</v>
      </c>
      <c r="BL39" s="82" t="str">
        <f t="shared" si="54"/>
        <v>10</v>
      </c>
      <c r="BM39" s="82" t="str">
        <f t="shared" si="54"/>
        <v>00</v>
      </c>
      <c r="BN39" s="82" t="str">
        <f t="shared" si="54"/>
        <v>00</v>
      </c>
      <c r="BO39" s="82" t="str">
        <f t="shared" si="54"/>
        <v>00</v>
      </c>
      <c r="BP39" s="82" t="str">
        <f t="shared" si="54"/>
        <v>00</v>
      </c>
      <c r="BQ39" s="97"/>
      <c r="BR39" s="119">
        <v>4</v>
      </c>
      <c r="BS39" s="129">
        <f t="shared" ref="BS39" si="55">BIN2DEC(AS40)</f>
        <v>0</v>
      </c>
      <c r="BT39" s="129">
        <f t="shared" ref="BT39" si="56">BIN2DEC(AW40)</f>
        <v>0</v>
      </c>
      <c r="BU39" s="129">
        <f t="shared" ref="BU39" si="57">BIN2DEC(BA40)</f>
        <v>15</v>
      </c>
      <c r="BV39" s="129">
        <f t="shared" ref="BV39" si="58">BIN2DEC(BE40)</f>
        <v>15</v>
      </c>
      <c r="BW39" s="129">
        <f t="shared" ref="BW39" si="59">BIN2DEC(BI40)</f>
        <v>7</v>
      </c>
      <c r="BX39" s="129">
        <f t="shared" ref="BX39" si="60">BIN2DEC(BM40)</f>
        <v>0</v>
      </c>
      <c r="BY39" s="80"/>
    </row>
    <row r="40" spans="16:77">
      <c r="AR40" s="119"/>
      <c r="AS40" s="130" t="str">
        <f>MID(AS39,2,1)&amp;MID(AT39,2,1)&amp;MID(AU39,2,1)&amp;MID(AV39,2,1)&amp;MID(AS39,1,1)&amp;MID(AT39,1,1)&amp;MID(AU39,1,1)&amp;MID(AV39,1,1)</f>
        <v>00000000</v>
      </c>
      <c r="AT40" s="131"/>
      <c r="AU40" s="131"/>
      <c r="AV40" s="132"/>
      <c r="AW40" s="130" t="str">
        <f>MID(AW39,2,1)&amp;MID(AX39,2,1)&amp;MID(AY39,2,1)&amp;MID(AZ39,2,1)&amp;MID(AW39,1,1)&amp;MID(AX39,1,1)&amp;MID(AY39,1,1)&amp;MID(AZ39,1,1)</f>
        <v>00000000</v>
      </c>
      <c r="AX40" s="131"/>
      <c r="AY40" s="131"/>
      <c r="AZ40" s="132"/>
      <c r="BA40" s="130" t="str">
        <f>MID(BA39,2,1)&amp;MID(BB39,2,1)&amp;MID(BC39,2,1)&amp;MID(BD39,2,1)&amp;MID(BA39,1,1)&amp;MID(BB39,1,1)&amp;MID(BC39,1,1)&amp;MID(BD39,1,1)</f>
        <v>00001111</v>
      </c>
      <c r="BB40" s="131"/>
      <c r="BC40" s="131"/>
      <c r="BD40" s="132"/>
      <c r="BE40" s="130" t="str">
        <f>MID(BE39,2,1)&amp;MID(BF39,2,1)&amp;MID(BG39,2,1)&amp;MID(BH39,2,1)&amp;MID(BE39,1,1)&amp;MID(BF39,1,1)&amp;MID(BG39,1,1)&amp;MID(BH39,1,1)</f>
        <v>00001111</v>
      </c>
      <c r="BF40" s="131"/>
      <c r="BG40" s="131"/>
      <c r="BH40" s="132"/>
      <c r="BI40" s="130" t="str">
        <f>MID(BI39,2,1)&amp;MID(BJ39,2,1)&amp;MID(BK39,2,1)&amp;MID(BL39,2,1)&amp;MID(BI39,1,1)&amp;MID(BJ39,1,1)&amp;MID(BK39,1,1)&amp;MID(BL39,1,1)</f>
        <v>00000111</v>
      </c>
      <c r="BJ40" s="131"/>
      <c r="BK40" s="131"/>
      <c r="BL40" s="132"/>
      <c r="BM40" s="130" t="str">
        <f>MID(BM39,2,1)&amp;MID(BN39,2,1)&amp;MID(BO39,2,1)&amp;MID(BP39,2,1)&amp;MID(BM39,1,1)&amp;MID(BN39,1,1)&amp;MID(BO39,1,1)&amp;MID(BP39,1,1)</f>
        <v>00000000</v>
      </c>
      <c r="BN40" s="131"/>
      <c r="BO40" s="131"/>
      <c r="BP40" s="132"/>
      <c r="BQ40" s="97"/>
      <c r="BR40" s="119"/>
      <c r="BS40" s="129"/>
      <c r="BT40" s="129"/>
      <c r="BU40" s="129"/>
      <c r="BV40" s="129"/>
      <c r="BW40" s="129"/>
      <c r="BX40" s="129"/>
      <c r="BY40" s="80"/>
    </row>
    <row r="41" spans="16:77">
      <c r="AR41" s="119">
        <v>5</v>
      </c>
      <c r="AS41" s="82" t="str">
        <f>DEC2BIN(AS10,2)</f>
        <v>00</v>
      </c>
      <c r="AT41" s="82" t="str">
        <f t="shared" ref="AT41:BP41" si="61">DEC2BIN(AT10,2)</f>
        <v>00</v>
      </c>
      <c r="AU41" s="82" t="str">
        <f t="shared" si="61"/>
        <v>00</v>
      </c>
      <c r="AV41" s="82" t="str">
        <f t="shared" si="61"/>
        <v>00</v>
      </c>
      <c r="AW41" s="82" t="str">
        <f t="shared" si="61"/>
        <v>00</v>
      </c>
      <c r="AX41" s="82" t="str">
        <f t="shared" si="61"/>
        <v>00</v>
      </c>
      <c r="AY41" s="82" t="str">
        <f t="shared" si="61"/>
        <v>10</v>
      </c>
      <c r="AZ41" s="82" t="str">
        <f t="shared" si="61"/>
        <v>10</v>
      </c>
      <c r="BA41" s="82" t="str">
        <f t="shared" si="61"/>
        <v>10</v>
      </c>
      <c r="BB41" s="82" t="str">
        <f t="shared" si="61"/>
        <v>10</v>
      </c>
      <c r="BC41" s="82" t="str">
        <f t="shared" si="61"/>
        <v>10</v>
      </c>
      <c r="BD41" s="82" t="str">
        <f t="shared" si="61"/>
        <v>10</v>
      </c>
      <c r="BE41" s="82" t="str">
        <f t="shared" si="61"/>
        <v>10</v>
      </c>
      <c r="BF41" s="82" t="str">
        <f t="shared" si="61"/>
        <v>10</v>
      </c>
      <c r="BG41" s="82" t="str">
        <f t="shared" si="61"/>
        <v>10</v>
      </c>
      <c r="BH41" s="82" t="str">
        <f t="shared" si="61"/>
        <v>10</v>
      </c>
      <c r="BI41" s="82" t="str">
        <f t="shared" si="61"/>
        <v>01</v>
      </c>
      <c r="BJ41" s="82" t="str">
        <f t="shared" si="61"/>
        <v>01</v>
      </c>
      <c r="BK41" s="82" t="str">
        <f t="shared" si="61"/>
        <v>10</v>
      </c>
      <c r="BL41" s="82" t="str">
        <f t="shared" si="61"/>
        <v>10</v>
      </c>
      <c r="BM41" s="82" t="str">
        <f t="shared" si="61"/>
        <v>00</v>
      </c>
      <c r="BN41" s="82" t="str">
        <f t="shared" si="61"/>
        <v>00</v>
      </c>
      <c r="BO41" s="82" t="str">
        <f t="shared" si="61"/>
        <v>00</v>
      </c>
      <c r="BP41" s="82" t="str">
        <f t="shared" si="61"/>
        <v>00</v>
      </c>
      <c r="BQ41" s="97"/>
      <c r="BR41" s="119">
        <v>5</v>
      </c>
      <c r="BS41" s="129">
        <f t="shared" ref="BS41" si="62">BIN2DEC(AS42)</f>
        <v>0</v>
      </c>
      <c r="BT41" s="129">
        <f t="shared" ref="BT41" si="63">BIN2DEC(AW42)</f>
        <v>3</v>
      </c>
      <c r="BU41" s="129">
        <f t="shared" ref="BU41" si="64">BIN2DEC(BA42)</f>
        <v>15</v>
      </c>
      <c r="BV41" s="129">
        <f t="shared" ref="BV41" si="65">BIN2DEC(BE42)</f>
        <v>15</v>
      </c>
      <c r="BW41" s="129">
        <f t="shared" ref="BW41" si="66">BIN2DEC(BI42)</f>
        <v>195</v>
      </c>
      <c r="BX41" s="129">
        <f t="shared" ref="BX41" si="67">BIN2DEC(BM42)</f>
        <v>0</v>
      </c>
      <c r="BY41" s="80"/>
    </row>
    <row r="42" spans="16:77">
      <c r="AR42" s="119"/>
      <c r="AS42" s="130" t="str">
        <f>MID(AS41,2,1)&amp;MID(AT41,2,1)&amp;MID(AU41,2,1)&amp;MID(AV41,2,1)&amp;MID(AS41,1,1)&amp;MID(AT41,1,1)&amp;MID(AU41,1,1)&amp;MID(AV41,1,1)</f>
        <v>00000000</v>
      </c>
      <c r="AT42" s="131"/>
      <c r="AU42" s="131"/>
      <c r="AV42" s="132"/>
      <c r="AW42" s="130" t="str">
        <f t="shared" ref="AW42" si="68">MID(AW41,2,1)&amp;MID(AX41,2,1)&amp;MID(AY41,2,1)&amp;MID(AZ41,2,1)&amp;MID(AW41,1,1)&amp;MID(AX41,1,1)&amp;MID(AY41,1,1)&amp;MID(AZ41,1,1)</f>
        <v>00000011</v>
      </c>
      <c r="AX42" s="131"/>
      <c r="AY42" s="131"/>
      <c r="AZ42" s="132"/>
      <c r="BA42" s="130" t="str">
        <f t="shared" ref="BA42" si="69">MID(BA41,2,1)&amp;MID(BB41,2,1)&amp;MID(BC41,2,1)&amp;MID(BD41,2,1)&amp;MID(BA41,1,1)&amp;MID(BB41,1,1)&amp;MID(BC41,1,1)&amp;MID(BD41,1,1)</f>
        <v>00001111</v>
      </c>
      <c r="BB42" s="131"/>
      <c r="BC42" s="131"/>
      <c r="BD42" s="132"/>
      <c r="BE42" s="130" t="str">
        <f t="shared" ref="BE42" si="70">MID(BE41,2,1)&amp;MID(BF41,2,1)&amp;MID(BG41,2,1)&amp;MID(BH41,2,1)&amp;MID(BE41,1,1)&amp;MID(BF41,1,1)&amp;MID(BG41,1,1)&amp;MID(BH41,1,1)</f>
        <v>00001111</v>
      </c>
      <c r="BF42" s="131"/>
      <c r="BG42" s="131"/>
      <c r="BH42" s="132"/>
      <c r="BI42" s="130" t="str">
        <f t="shared" ref="BI42" si="71">MID(BI41,2,1)&amp;MID(BJ41,2,1)&amp;MID(BK41,2,1)&amp;MID(BL41,2,1)&amp;MID(BI41,1,1)&amp;MID(BJ41,1,1)&amp;MID(BK41,1,1)&amp;MID(BL41,1,1)</f>
        <v>11000011</v>
      </c>
      <c r="BJ42" s="131"/>
      <c r="BK42" s="131"/>
      <c r="BL42" s="132"/>
      <c r="BM42" s="130" t="str">
        <f t="shared" ref="BM42" si="72">MID(BM41,2,1)&amp;MID(BN41,2,1)&amp;MID(BO41,2,1)&amp;MID(BP41,2,1)&amp;MID(BM41,1,1)&amp;MID(BN41,1,1)&amp;MID(BO41,1,1)&amp;MID(BP41,1,1)</f>
        <v>00000000</v>
      </c>
      <c r="BN42" s="131"/>
      <c r="BO42" s="131"/>
      <c r="BP42" s="132"/>
      <c r="BQ42" s="97"/>
      <c r="BR42" s="119"/>
      <c r="BS42" s="129"/>
      <c r="BT42" s="129"/>
      <c r="BU42" s="129"/>
      <c r="BV42" s="129"/>
      <c r="BW42" s="129"/>
      <c r="BX42" s="129"/>
      <c r="BY42" s="80"/>
    </row>
    <row r="43" spans="16:77">
      <c r="AR43" s="119">
        <v>6</v>
      </c>
      <c r="AS43" s="82" t="str">
        <f>DEC2BIN(AS11,2)</f>
        <v>00</v>
      </c>
      <c r="AT43" s="82" t="str">
        <f t="shared" ref="AT43:BP43" si="73">DEC2BIN(AT11,2)</f>
        <v>00</v>
      </c>
      <c r="AU43" s="82" t="str">
        <f t="shared" si="73"/>
        <v>00</v>
      </c>
      <c r="AV43" s="82" t="str">
        <f t="shared" si="73"/>
        <v>00</v>
      </c>
      <c r="AW43" s="82" t="str">
        <f t="shared" si="73"/>
        <v>00</v>
      </c>
      <c r="AX43" s="82" t="str">
        <f t="shared" si="73"/>
        <v>10</v>
      </c>
      <c r="AY43" s="82" t="str">
        <f t="shared" si="73"/>
        <v>10</v>
      </c>
      <c r="AZ43" s="82" t="str">
        <f t="shared" si="73"/>
        <v>10</v>
      </c>
      <c r="BA43" s="82" t="str">
        <f t="shared" si="73"/>
        <v>10</v>
      </c>
      <c r="BB43" s="82" t="str">
        <f t="shared" si="73"/>
        <v>10</v>
      </c>
      <c r="BC43" s="82" t="str">
        <f t="shared" si="73"/>
        <v>10</v>
      </c>
      <c r="BD43" s="82" t="str">
        <f t="shared" si="73"/>
        <v>10</v>
      </c>
      <c r="BE43" s="82" t="str">
        <f t="shared" si="73"/>
        <v>10</v>
      </c>
      <c r="BF43" s="82" t="str">
        <f t="shared" si="73"/>
        <v>10</v>
      </c>
      <c r="BG43" s="82" t="str">
        <f t="shared" si="73"/>
        <v>10</v>
      </c>
      <c r="BH43" s="82" t="str">
        <f t="shared" si="73"/>
        <v>10</v>
      </c>
      <c r="BI43" s="82" t="str">
        <f t="shared" si="73"/>
        <v>10</v>
      </c>
      <c r="BJ43" s="82" t="str">
        <f t="shared" si="73"/>
        <v>10</v>
      </c>
      <c r="BK43" s="82" t="str">
        <f t="shared" si="73"/>
        <v>01</v>
      </c>
      <c r="BL43" s="82" t="str">
        <f t="shared" si="73"/>
        <v>10</v>
      </c>
      <c r="BM43" s="82" t="str">
        <f t="shared" si="73"/>
        <v>00</v>
      </c>
      <c r="BN43" s="82" t="str">
        <f t="shared" si="73"/>
        <v>00</v>
      </c>
      <c r="BO43" s="82" t="str">
        <f t="shared" si="73"/>
        <v>00</v>
      </c>
      <c r="BP43" s="82" t="str">
        <f t="shared" si="73"/>
        <v>00</v>
      </c>
      <c r="BQ43" s="97"/>
      <c r="BR43" s="119">
        <v>6</v>
      </c>
      <c r="BS43" s="129">
        <f t="shared" ref="BS43" si="74">BIN2DEC(AS44)</f>
        <v>0</v>
      </c>
      <c r="BT43" s="129">
        <f t="shared" ref="BT43" si="75">BIN2DEC(AW44)</f>
        <v>7</v>
      </c>
      <c r="BU43" s="129">
        <f t="shared" ref="BU43" si="76">BIN2DEC(BA44)</f>
        <v>15</v>
      </c>
      <c r="BV43" s="129">
        <f t="shared" ref="BV43" si="77">BIN2DEC(BE44)</f>
        <v>15</v>
      </c>
      <c r="BW43" s="129">
        <f t="shared" ref="BW43" si="78">BIN2DEC(BI44)</f>
        <v>45</v>
      </c>
      <c r="BX43" s="129">
        <f t="shared" ref="BX43" si="79">BIN2DEC(BM44)</f>
        <v>0</v>
      </c>
      <c r="BY43" s="80"/>
    </row>
    <row r="44" spans="16:77">
      <c r="AR44" s="119"/>
      <c r="AS44" s="130" t="str">
        <f>MID(AS43,2,1)&amp;MID(AT43,2,1)&amp;MID(AU43,2,1)&amp;MID(AV43,2,1)&amp;MID(AS43,1,1)&amp;MID(AT43,1,1)&amp;MID(AU43,1,1)&amp;MID(AV43,1,1)</f>
        <v>00000000</v>
      </c>
      <c r="AT44" s="131"/>
      <c r="AU44" s="131"/>
      <c r="AV44" s="132"/>
      <c r="AW44" s="130" t="str">
        <f>MID(AW43,2,1)&amp;MID(AX43,2,1)&amp;MID(AY43,2,1)&amp;MID(AZ43,2,1)&amp;MID(AW43,1,1)&amp;MID(AX43,1,1)&amp;MID(AY43,1,1)&amp;MID(AZ43,1,1)</f>
        <v>00000111</v>
      </c>
      <c r="AX44" s="131"/>
      <c r="AY44" s="131"/>
      <c r="AZ44" s="132"/>
      <c r="BA44" s="130" t="str">
        <f>MID(BA43,2,1)&amp;MID(BB43,2,1)&amp;MID(BC43,2,1)&amp;MID(BD43,2,1)&amp;MID(BA43,1,1)&amp;MID(BB43,1,1)&amp;MID(BC43,1,1)&amp;MID(BD43,1,1)</f>
        <v>00001111</v>
      </c>
      <c r="BB44" s="131"/>
      <c r="BC44" s="131"/>
      <c r="BD44" s="132"/>
      <c r="BE44" s="130" t="str">
        <f>MID(BE43,2,1)&amp;MID(BF43,2,1)&amp;MID(BG43,2,1)&amp;MID(BH43,2,1)&amp;MID(BE43,1,1)&amp;MID(BF43,1,1)&amp;MID(BG43,1,1)&amp;MID(BH43,1,1)</f>
        <v>00001111</v>
      </c>
      <c r="BF44" s="131"/>
      <c r="BG44" s="131"/>
      <c r="BH44" s="132"/>
      <c r="BI44" s="130" t="str">
        <f>MID(BI43,2,1)&amp;MID(BJ43,2,1)&amp;MID(BK43,2,1)&amp;MID(BL43,2,1)&amp;MID(BI43,1,1)&amp;MID(BJ43,1,1)&amp;MID(BK43,1,1)&amp;MID(BL43,1,1)</f>
        <v>00101101</v>
      </c>
      <c r="BJ44" s="131"/>
      <c r="BK44" s="131"/>
      <c r="BL44" s="132"/>
      <c r="BM44" s="130" t="str">
        <f>MID(BM43,2,1)&amp;MID(BN43,2,1)&amp;MID(BO43,2,1)&amp;MID(BP43,2,1)&amp;MID(BM43,1,1)&amp;MID(BN43,1,1)&amp;MID(BO43,1,1)&amp;MID(BP43,1,1)</f>
        <v>00000000</v>
      </c>
      <c r="BN44" s="131"/>
      <c r="BO44" s="131"/>
      <c r="BP44" s="132"/>
      <c r="BQ44" s="97"/>
      <c r="BR44" s="119"/>
      <c r="BS44" s="129"/>
      <c r="BT44" s="129"/>
      <c r="BU44" s="129"/>
      <c r="BV44" s="129"/>
      <c r="BW44" s="129"/>
      <c r="BX44" s="129"/>
      <c r="BY44" s="80"/>
    </row>
    <row r="45" spans="16:77">
      <c r="AR45" s="119">
        <v>7</v>
      </c>
      <c r="AS45" s="82" t="str">
        <f>DEC2BIN(AS12,2)</f>
        <v>00</v>
      </c>
      <c r="AT45" s="82" t="str">
        <f t="shared" ref="AT45:BP45" si="80">DEC2BIN(AT12,2)</f>
        <v>00</v>
      </c>
      <c r="AU45" s="82" t="str">
        <f t="shared" si="80"/>
        <v>00</v>
      </c>
      <c r="AV45" s="82" t="str">
        <f t="shared" si="80"/>
        <v>00</v>
      </c>
      <c r="AW45" s="82" t="str">
        <f t="shared" si="80"/>
        <v>10</v>
      </c>
      <c r="AX45" s="82" t="str">
        <f t="shared" si="80"/>
        <v>10</v>
      </c>
      <c r="AY45" s="82" t="str">
        <f t="shared" si="80"/>
        <v>10</v>
      </c>
      <c r="AZ45" s="82" t="str">
        <f t="shared" si="80"/>
        <v>10</v>
      </c>
      <c r="BA45" s="82" t="str">
        <f t="shared" si="80"/>
        <v>11</v>
      </c>
      <c r="BB45" s="82" t="str">
        <f t="shared" si="80"/>
        <v>10</v>
      </c>
      <c r="BC45" s="82" t="str">
        <f t="shared" si="80"/>
        <v>10</v>
      </c>
      <c r="BD45" s="82" t="str">
        <f t="shared" si="80"/>
        <v>10</v>
      </c>
      <c r="BE45" s="82" t="str">
        <f t="shared" si="80"/>
        <v>10</v>
      </c>
      <c r="BF45" s="82" t="str">
        <f t="shared" si="80"/>
        <v>10</v>
      </c>
      <c r="BG45" s="82" t="str">
        <f t="shared" si="80"/>
        <v>10</v>
      </c>
      <c r="BH45" s="82" t="str">
        <f t="shared" si="80"/>
        <v>11</v>
      </c>
      <c r="BI45" s="82" t="str">
        <f t="shared" si="80"/>
        <v>10</v>
      </c>
      <c r="BJ45" s="82" t="str">
        <f t="shared" si="80"/>
        <v>10</v>
      </c>
      <c r="BK45" s="82" t="str">
        <f t="shared" si="80"/>
        <v>10</v>
      </c>
      <c r="BL45" s="82" t="str">
        <f t="shared" si="80"/>
        <v>01</v>
      </c>
      <c r="BM45" s="82" t="str">
        <f t="shared" si="80"/>
        <v>00</v>
      </c>
      <c r="BN45" s="82" t="str">
        <f t="shared" si="80"/>
        <v>00</v>
      </c>
      <c r="BO45" s="82" t="str">
        <f t="shared" si="80"/>
        <v>00</v>
      </c>
      <c r="BP45" s="82" t="str">
        <f t="shared" si="80"/>
        <v>00</v>
      </c>
      <c r="BQ45" s="97"/>
      <c r="BR45" s="119">
        <v>7</v>
      </c>
      <c r="BS45" s="129">
        <f t="shared" ref="BS45" si="81">BIN2DEC(AS46)</f>
        <v>0</v>
      </c>
      <c r="BT45" s="129">
        <f t="shared" ref="BT45" si="82">BIN2DEC(AW46)</f>
        <v>15</v>
      </c>
      <c r="BU45" s="129">
        <f t="shared" ref="BU45" si="83">BIN2DEC(BA46)</f>
        <v>143</v>
      </c>
      <c r="BV45" s="129">
        <f t="shared" ref="BV45" si="84">BIN2DEC(BE46)</f>
        <v>31</v>
      </c>
      <c r="BW45" s="129">
        <f t="shared" ref="BW45" si="85">BIN2DEC(BI46)</f>
        <v>30</v>
      </c>
      <c r="BX45" s="129">
        <f t="shared" ref="BX45" si="86">BIN2DEC(BM46)</f>
        <v>0</v>
      </c>
      <c r="BY45" s="80"/>
    </row>
    <row r="46" spans="16:77">
      <c r="AR46" s="119"/>
      <c r="AS46" s="130" t="str">
        <f>MID(AS45,2,1)&amp;MID(AT45,2,1)&amp;MID(AU45,2,1)&amp;MID(AV45,2,1)&amp;MID(AS45,1,1)&amp;MID(AT45,1,1)&amp;MID(AU45,1,1)&amp;MID(AV45,1,1)</f>
        <v>00000000</v>
      </c>
      <c r="AT46" s="131"/>
      <c r="AU46" s="131"/>
      <c r="AV46" s="132"/>
      <c r="AW46" s="130" t="str">
        <f t="shared" ref="AW46" si="87">MID(AW45,2,1)&amp;MID(AX45,2,1)&amp;MID(AY45,2,1)&amp;MID(AZ45,2,1)&amp;MID(AW45,1,1)&amp;MID(AX45,1,1)&amp;MID(AY45,1,1)&amp;MID(AZ45,1,1)</f>
        <v>00001111</v>
      </c>
      <c r="AX46" s="131"/>
      <c r="AY46" s="131"/>
      <c r="AZ46" s="132"/>
      <c r="BA46" s="130" t="str">
        <f t="shared" ref="BA46" si="88">MID(BA45,2,1)&amp;MID(BB45,2,1)&amp;MID(BC45,2,1)&amp;MID(BD45,2,1)&amp;MID(BA45,1,1)&amp;MID(BB45,1,1)&amp;MID(BC45,1,1)&amp;MID(BD45,1,1)</f>
        <v>10001111</v>
      </c>
      <c r="BB46" s="131"/>
      <c r="BC46" s="131"/>
      <c r="BD46" s="132"/>
      <c r="BE46" s="130" t="str">
        <f t="shared" ref="BE46" si="89">MID(BE45,2,1)&amp;MID(BF45,2,1)&amp;MID(BG45,2,1)&amp;MID(BH45,2,1)&amp;MID(BE45,1,1)&amp;MID(BF45,1,1)&amp;MID(BG45,1,1)&amp;MID(BH45,1,1)</f>
        <v>00011111</v>
      </c>
      <c r="BF46" s="131"/>
      <c r="BG46" s="131"/>
      <c r="BH46" s="132"/>
      <c r="BI46" s="130" t="str">
        <f t="shared" ref="BI46" si="90">MID(BI45,2,1)&amp;MID(BJ45,2,1)&amp;MID(BK45,2,1)&amp;MID(BL45,2,1)&amp;MID(BI45,1,1)&amp;MID(BJ45,1,1)&amp;MID(BK45,1,1)&amp;MID(BL45,1,1)</f>
        <v>00011110</v>
      </c>
      <c r="BJ46" s="131"/>
      <c r="BK46" s="131"/>
      <c r="BL46" s="132"/>
      <c r="BM46" s="130" t="str">
        <f t="shared" ref="BM46" si="91">MID(BM45,2,1)&amp;MID(BN45,2,1)&amp;MID(BO45,2,1)&amp;MID(BP45,2,1)&amp;MID(BM45,1,1)&amp;MID(BN45,1,1)&amp;MID(BO45,1,1)&amp;MID(BP45,1,1)</f>
        <v>00000000</v>
      </c>
      <c r="BN46" s="131"/>
      <c r="BO46" s="131"/>
      <c r="BP46" s="132"/>
      <c r="BQ46" s="97"/>
      <c r="BR46" s="119"/>
      <c r="BS46" s="129"/>
      <c r="BT46" s="129"/>
      <c r="BU46" s="129"/>
      <c r="BV46" s="129"/>
      <c r="BW46" s="129"/>
      <c r="BX46" s="129"/>
      <c r="BY46" s="80"/>
    </row>
    <row r="47" spans="16:77">
      <c r="AR47" s="119">
        <v>8</v>
      </c>
      <c r="AS47" s="82" t="str">
        <f>DEC2BIN(AS13,2)</f>
        <v>00</v>
      </c>
      <c r="AT47" s="82" t="str">
        <f t="shared" ref="AT47:BP47" si="92">DEC2BIN(AT13,2)</f>
        <v>00</v>
      </c>
      <c r="AU47" s="82" t="str">
        <f t="shared" si="92"/>
        <v>00</v>
      </c>
      <c r="AV47" s="82" t="str">
        <f t="shared" si="92"/>
        <v>00</v>
      </c>
      <c r="AW47" s="82" t="str">
        <f t="shared" si="92"/>
        <v>10</v>
      </c>
      <c r="AX47" s="82" t="str">
        <f t="shared" si="92"/>
        <v>10</v>
      </c>
      <c r="AY47" s="82" t="str">
        <f t="shared" si="92"/>
        <v>10</v>
      </c>
      <c r="AZ47" s="82" t="str">
        <f t="shared" si="92"/>
        <v>10</v>
      </c>
      <c r="BA47" s="82" t="str">
        <f t="shared" si="92"/>
        <v>00</v>
      </c>
      <c r="BB47" s="82" t="str">
        <f t="shared" si="92"/>
        <v>10</v>
      </c>
      <c r="BC47" s="82" t="str">
        <f t="shared" si="92"/>
        <v>10</v>
      </c>
      <c r="BD47" s="82" t="str">
        <f t="shared" si="92"/>
        <v>10</v>
      </c>
      <c r="BE47" s="82" t="str">
        <f t="shared" si="92"/>
        <v>10</v>
      </c>
      <c r="BF47" s="82" t="str">
        <f t="shared" si="92"/>
        <v>10</v>
      </c>
      <c r="BG47" s="82" t="str">
        <f t="shared" si="92"/>
        <v>10</v>
      </c>
      <c r="BH47" s="82" t="str">
        <f t="shared" si="92"/>
        <v>00</v>
      </c>
      <c r="BI47" s="82" t="str">
        <f t="shared" si="92"/>
        <v>10</v>
      </c>
      <c r="BJ47" s="82" t="str">
        <f t="shared" si="92"/>
        <v>10</v>
      </c>
      <c r="BK47" s="82" t="str">
        <f t="shared" si="92"/>
        <v>10</v>
      </c>
      <c r="BL47" s="82" t="str">
        <f t="shared" si="92"/>
        <v>01</v>
      </c>
      <c r="BM47" s="82" t="str">
        <f t="shared" si="92"/>
        <v>00</v>
      </c>
      <c r="BN47" s="82" t="str">
        <f t="shared" si="92"/>
        <v>00</v>
      </c>
      <c r="BO47" s="82" t="str">
        <f t="shared" si="92"/>
        <v>00</v>
      </c>
      <c r="BP47" s="82" t="str">
        <f t="shared" si="92"/>
        <v>00</v>
      </c>
      <c r="BQ47" s="97"/>
      <c r="BR47" s="119">
        <v>8</v>
      </c>
      <c r="BS47" s="129">
        <f t="shared" ref="BS47" si="93">BIN2DEC(AS48)</f>
        <v>0</v>
      </c>
      <c r="BT47" s="129">
        <f t="shared" ref="BT47" si="94">BIN2DEC(AW48)</f>
        <v>15</v>
      </c>
      <c r="BU47" s="129">
        <f t="shared" ref="BU47" si="95">BIN2DEC(BA48)</f>
        <v>7</v>
      </c>
      <c r="BV47" s="129">
        <f t="shared" ref="BV47" si="96">BIN2DEC(BE48)</f>
        <v>14</v>
      </c>
      <c r="BW47" s="129">
        <f t="shared" ref="BW47" si="97">BIN2DEC(BI48)</f>
        <v>30</v>
      </c>
      <c r="BX47" s="129">
        <f t="shared" ref="BX47" si="98">BIN2DEC(BM48)</f>
        <v>0</v>
      </c>
      <c r="BY47" s="80"/>
    </row>
    <row r="48" spans="16:77">
      <c r="AR48" s="119"/>
      <c r="AS48" s="130" t="str">
        <f>MID(AS47,2,1)&amp;MID(AT47,2,1)&amp;MID(AU47,2,1)&amp;MID(AV47,2,1)&amp;MID(AS47,1,1)&amp;MID(AT47,1,1)&amp;MID(AU47,1,1)&amp;MID(AV47,1,1)</f>
        <v>00000000</v>
      </c>
      <c r="AT48" s="131"/>
      <c r="AU48" s="131"/>
      <c r="AV48" s="132"/>
      <c r="AW48" s="130" t="str">
        <f>MID(AW47,2,1)&amp;MID(AX47,2,1)&amp;MID(AY47,2,1)&amp;MID(AZ47,2,1)&amp;MID(AW47,1,1)&amp;MID(AX47,1,1)&amp;MID(AY47,1,1)&amp;MID(AZ47,1,1)</f>
        <v>00001111</v>
      </c>
      <c r="AX48" s="131"/>
      <c r="AY48" s="131"/>
      <c r="AZ48" s="132"/>
      <c r="BA48" s="130" t="str">
        <f>MID(BA47,2,1)&amp;MID(BB47,2,1)&amp;MID(BC47,2,1)&amp;MID(BD47,2,1)&amp;MID(BA47,1,1)&amp;MID(BB47,1,1)&amp;MID(BC47,1,1)&amp;MID(BD47,1,1)</f>
        <v>00000111</v>
      </c>
      <c r="BB48" s="131"/>
      <c r="BC48" s="131"/>
      <c r="BD48" s="132"/>
      <c r="BE48" s="130" t="str">
        <f>MID(BE47,2,1)&amp;MID(BF47,2,1)&amp;MID(BG47,2,1)&amp;MID(BH47,2,1)&amp;MID(BE47,1,1)&amp;MID(BF47,1,1)&amp;MID(BG47,1,1)&amp;MID(BH47,1,1)</f>
        <v>00001110</v>
      </c>
      <c r="BF48" s="131"/>
      <c r="BG48" s="131"/>
      <c r="BH48" s="132"/>
      <c r="BI48" s="130" t="str">
        <f>MID(BI47,2,1)&amp;MID(BJ47,2,1)&amp;MID(BK47,2,1)&amp;MID(BL47,2,1)&amp;MID(BI47,1,1)&amp;MID(BJ47,1,1)&amp;MID(BK47,1,1)&amp;MID(BL47,1,1)</f>
        <v>00011110</v>
      </c>
      <c r="BJ48" s="131"/>
      <c r="BK48" s="131"/>
      <c r="BL48" s="132"/>
      <c r="BM48" s="130" t="str">
        <f>MID(BM47,2,1)&amp;MID(BN47,2,1)&amp;MID(BO47,2,1)&amp;MID(BP47,2,1)&amp;MID(BM47,1,1)&amp;MID(BN47,1,1)&amp;MID(BO47,1,1)&amp;MID(BP47,1,1)</f>
        <v>00000000</v>
      </c>
      <c r="BN48" s="131"/>
      <c r="BO48" s="131"/>
      <c r="BP48" s="132"/>
      <c r="BQ48" s="97"/>
      <c r="BR48" s="119"/>
      <c r="BS48" s="129"/>
      <c r="BT48" s="129"/>
      <c r="BU48" s="129"/>
      <c r="BV48" s="129"/>
      <c r="BW48" s="129"/>
      <c r="BX48" s="129"/>
      <c r="BY48" s="80"/>
    </row>
    <row r="49" spans="44:79">
      <c r="AR49" s="119">
        <v>9</v>
      </c>
      <c r="AS49" s="82" t="str">
        <f>DEC2BIN(AS14,2)</f>
        <v>00</v>
      </c>
      <c r="AT49" s="82" t="str">
        <f t="shared" ref="AT49:BP49" si="99">DEC2BIN(AT14,2)</f>
        <v>00</v>
      </c>
      <c r="AU49" s="82" t="str">
        <f t="shared" si="99"/>
        <v>00</v>
      </c>
      <c r="AV49" s="82" t="str">
        <f t="shared" si="99"/>
        <v>10</v>
      </c>
      <c r="AW49" s="82" t="str">
        <f t="shared" si="99"/>
        <v>10</v>
      </c>
      <c r="AX49" s="82" t="str">
        <f t="shared" si="99"/>
        <v>10</v>
      </c>
      <c r="AY49" s="82" t="str">
        <f t="shared" si="99"/>
        <v>10</v>
      </c>
      <c r="AZ49" s="82" t="str">
        <f t="shared" si="99"/>
        <v>10</v>
      </c>
      <c r="BA49" s="82" t="str">
        <f t="shared" si="99"/>
        <v>00</v>
      </c>
      <c r="BB49" s="82" t="str">
        <f t="shared" si="99"/>
        <v>10</v>
      </c>
      <c r="BC49" s="82" t="str">
        <f t="shared" si="99"/>
        <v>10</v>
      </c>
      <c r="BD49" s="82" t="str">
        <f t="shared" si="99"/>
        <v>10</v>
      </c>
      <c r="BE49" s="82" t="str">
        <f t="shared" si="99"/>
        <v>10</v>
      </c>
      <c r="BF49" s="82" t="str">
        <f t="shared" si="99"/>
        <v>10</v>
      </c>
      <c r="BG49" s="82" t="str">
        <f t="shared" si="99"/>
        <v>10</v>
      </c>
      <c r="BH49" s="82" t="str">
        <f t="shared" si="99"/>
        <v>00</v>
      </c>
      <c r="BI49" s="82" t="str">
        <f t="shared" si="99"/>
        <v>10</v>
      </c>
      <c r="BJ49" s="82" t="str">
        <f t="shared" si="99"/>
        <v>10</v>
      </c>
      <c r="BK49" s="82" t="str">
        <f t="shared" si="99"/>
        <v>10</v>
      </c>
      <c r="BL49" s="82" t="str">
        <f t="shared" si="99"/>
        <v>10</v>
      </c>
      <c r="BM49" s="82" t="str">
        <f t="shared" si="99"/>
        <v>10</v>
      </c>
      <c r="BN49" s="82" t="str">
        <f t="shared" si="99"/>
        <v>00</v>
      </c>
      <c r="BO49" s="82" t="str">
        <f t="shared" si="99"/>
        <v>00</v>
      </c>
      <c r="BP49" s="82" t="str">
        <f t="shared" si="99"/>
        <v>00</v>
      </c>
      <c r="BQ49" s="97"/>
      <c r="BR49" s="119">
        <v>9</v>
      </c>
      <c r="BS49" s="129">
        <f t="shared" ref="BS49" si="100">BIN2DEC(AS50)</f>
        <v>1</v>
      </c>
      <c r="BT49" s="129">
        <f t="shared" ref="BT49" si="101">BIN2DEC(AW50)</f>
        <v>15</v>
      </c>
      <c r="BU49" s="129">
        <f t="shared" ref="BU49" si="102">BIN2DEC(BA50)</f>
        <v>7</v>
      </c>
      <c r="BV49" s="129">
        <f t="shared" ref="BV49" si="103">BIN2DEC(BE50)</f>
        <v>14</v>
      </c>
      <c r="BW49" s="129">
        <f t="shared" ref="BW49" si="104">BIN2DEC(BI50)</f>
        <v>15</v>
      </c>
      <c r="BX49" s="129">
        <f t="shared" ref="BX49" si="105">BIN2DEC(BM50)</f>
        <v>8</v>
      </c>
      <c r="BY49" s="80"/>
    </row>
    <row r="50" spans="44:79">
      <c r="AR50" s="119"/>
      <c r="AS50" s="130" t="str">
        <f>MID(AS49,2,1)&amp;MID(AT49,2,1)&amp;MID(AU49,2,1)&amp;MID(AV49,2,1)&amp;MID(AS49,1,1)&amp;MID(AT49,1,1)&amp;MID(AU49,1,1)&amp;MID(AV49,1,1)</f>
        <v>00000001</v>
      </c>
      <c r="AT50" s="131"/>
      <c r="AU50" s="131"/>
      <c r="AV50" s="132"/>
      <c r="AW50" s="130" t="str">
        <f t="shared" ref="AW50" si="106">MID(AW49,2,1)&amp;MID(AX49,2,1)&amp;MID(AY49,2,1)&amp;MID(AZ49,2,1)&amp;MID(AW49,1,1)&amp;MID(AX49,1,1)&amp;MID(AY49,1,1)&amp;MID(AZ49,1,1)</f>
        <v>00001111</v>
      </c>
      <c r="AX50" s="131"/>
      <c r="AY50" s="131"/>
      <c r="AZ50" s="132"/>
      <c r="BA50" s="130" t="str">
        <f t="shared" ref="BA50" si="107">MID(BA49,2,1)&amp;MID(BB49,2,1)&amp;MID(BC49,2,1)&amp;MID(BD49,2,1)&amp;MID(BA49,1,1)&amp;MID(BB49,1,1)&amp;MID(BC49,1,1)&amp;MID(BD49,1,1)</f>
        <v>00000111</v>
      </c>
      <c r="BB50" s="131"/>
      <c r="BC50" s="131"/>
      <c r="BD50" s="132"/>
      <c r="BE50" s="130" t="str">
        <f t="shared" ref="BE50" si="108">MID(BE49,2,1)&amp;MID(BF49,2,1)&amp;MID(BG49,2,1)&amp;MID(BH49,2,1)&amp;MID(BE49,1,1)&amp;MID(BF49,1,1)&amp;MID(BG49,1,1)&amp;MID(BH49,1,1)</f>
        <v>00001110</v>
      </c>
      <c r="BF50" s="131"/>
      <c r="BG50" s="131"/>
      <c r="BH50" s="132"/>
      <c r="BI50" s="130" t="str">
        <f t="shared" ref="BI50" si="109">MID(BI49,2,1)&amp;MID(BJ49,2,1)&amp;MID(BK49,2,1)&amp;MID(BL49,2,1)&amp;MID(BI49,1,1)&amp;MID(BJ49,1,1)&amp;MID(BK49,1,1)&amp;MID(BL49,1,1)</f>
        <v>00001111</v>
      </c>
      <c r="BJ50" s="131"/>
      <c r="BK50" s="131"/>
      <c r="BL50" s="132"/>
      <c r="BM50" s="130" t="str">
        <f t="shared" ref="BM50" si="110">MID(BM49,2,1)&amp;MID(BN49,2,1)&amp;MID(BO49,2,1)&amp;MID(BP49,2,1)&amp;MID(BM49,1,1)&amp;MID(BN49,1,1)&amp;MID(BO49,1,1)&amp;MID(BP49,1,1)</f>
        <v>00001000</v>
      </c>
      <c r="BN50" s="131"/>
      <c r="BO50" s="131"/>
      <c r="BP50" s="132"/>
      <c r="BQ50" s="97"/>
      <c r="BR50" s="119"/>
      <c r="BS50" s="129"/>
      <c r="BT50" s="129"/>
      <c r="BU50" s="129"/>
      <c r="BV50" s="129"/>
      <c r="BW50" s="129"/>
      <c r="BX50" s="129"/>
      <c r="BY50" s="80"/>
      <c r="CA50" s="87"/>
    </row>
    <row r="51" spans="44:79">
      <c r="AR51" s="119">
        <v>10</v>
      </c>
      <c r="AS51" s="82" t="str">
        <f>DEC2BIN(AS15,2)</f>
        <v>00</v>
      </c>
      <c r="AT51" s="82" t="str">
        <f t="shared" ref="AT51:BP51" si="111">DEC2BIN(AT15,2)</f>
        <v>00</v>
      </c>
      <c r="AU51" s="82" t="str">
        <f t="shared" si="111"/>
        <v>00</v>
      </c>
      <c r="AV51" s="82" t="str">
        <f t="shared" si="111"/>
        <v>10</v>
      </c>
      <c r="AW51" s="82" t="str">
        <f t="shared" si="111"/>
        <v>10</v>
      </c>
      <c r="AX51" s="82" t="str">
        <f t="shared" si="111"/>
        <v>10</v>
      </c>
      <c r="AY51" s="82" t="str">
        <f t="shared" si="111"/>
        <v>10</v>
      </c>
      <c r="AZ51" s="82" t="str">
        <f t="shared" si="111"/>
        <v>10</v>
      </c>
      <c r="BA51" s="82" t="str">
        <f t="shared" si="111"/>
        <v>10</v>
      </c>
      <c r="BB51" s="82" t="str">
        <f t="shared" si="111"/>
        <v>10</v>
      </c>
      <c r="BC51" s="82" t="str">
        <f t="shared" si="111"/>
        <v>10</v>
      </c>
      <c r="BD51" s="82" t="str">
        <f t="shared" si="111"/>
        <v>10</v>
      </c>
      <c r="BE51" s="82" t="str">
        <f t="shared" si="111"/>
        <v>10</v>
      </c>
      <c r="BF51" s="82" t="str">
        <f t="shared" si="111"/>
        <v>10</v>
      </c>
      <c r="BG51" s="82" t="str">
        <f t="shared" si="111"/>
        <v>10</v>
      </c>
      <c r="BH51" s="82" t="str">
        <f t="shared" si="111"/>
        <v>10</v>
      </c>
      <c r="BI51" s="82" t="str">
        <f t="shared" si="111"/>
        <v>10</v>
      </c>
      <c r="BJ51" s="82" t="str">
        <f t="shared" si="111"/>
        <v>10</v>
      </c>
      <c r="BK51" s="82" t="str">
        <f t="shared" si="111"/>
        <v>10</v>
      </c>
      <c r="BL51" s="82" t="str">
        <f t="shared" si="111"/>
        <v>10</v>
      </c>
      <c r="BM51" s="82" t="str">
        <f t="shared" si="111"/>
        <v>10</v>
      </c>
      <c r="BN51" s="82" t="str">
        <f t="shared" si="111"/>
        <v>00</v>
      </c>
      <c r="BO51" s="82" t="str">
        <f t="shared" si="111"/>
        <v>00</v>
      </c>
      <c r="BP51" s="82" t="str">
        <f t="shared" si="111"/>
        <v>00</v>
      </c>
      <c r="BQ51" s="97"/>
      <c r="BR51" s="119">
        <v>10</v>
      </c>
      <c r="BS51" s="129">
        <f t="shared" ref="BS51" si="112">BIN2DEC(AS52)</f>
        <v>1</v>
      </c>
      <c r="BT51" s="129">
        <f t="shared" ref="BT51" si="113">BIN2DEC(AW52)</f>
        <v>15</v>
      </c>
      <c r="BU51" s="129">
        <f t="shared" ref="BU51" si="114">BIN2DEC(BA52)</f>
        <v>15</v>
      </c>
      <c r="BV51" s="129">
        <f t="shared" ref="BV51" si="115">BIN2DEC(BE52)</f>
        <v>15</v>
      </c>
      <c r="BW51" s="129">
        <f t="shared" ref="BW51" si="116">BIN2DEC(BI52)</f>
        <v>15</v>
      </c>
      <c r="BX51" s="129">
        <f t="shared" ref="BX51" si="117">BIN2DEC(BM52)</f>
        <v>8</v>
      </c>
      <c r="BY51" s="80"/>
    </row>
    <row r="52" spans="44:79">
      <c r="AR52" s="119"/>
      <c r="AS52" s="130" t="str">
        <f>MID(AS51,2,1)&amp;MID(AT51,2,1)&amp;MID(AU51,2,1)&amp;MID(AV51,2,1)&amp;MID(AS51,1,1)&amp;MID(AT51,1,1)&amp;MID(AU51,1,1)&amp;MID(AV51,1,1)</f>
        <v>00000001</v>
      </c>
      <c r="AT52" s="131"/>
      <c r="AU52" s="131"/>
      <c r="AV52" s="132"/>
      <c r="AW52" s="130" t="str">
        <f>MID(AW51,2,1)&amp;MID(AX51,2,1)&amp;MID(AY51,2,1)&amp;MID(AZ51,2,1)&amp;MID(AW51,1,1)&amp;MID(AX51,1,1)&amp;MID(AY51,1,1)&amp;MID(AZ51,1,1)</f>
        <v>00001111</v>
      </c>
      <c r="AX52" s="131"/>
      <c r="AY52" s="131"/>
      <c r="AZ52" s="132"/>
      <c r="BA52" s="130" t="str">
        <f>MID(BA51,2,1)&amp;MID(BB51,2,1)&amp;MID(BC51,2,1)&amp;MID(BD51,2,1)&amp;MID(BA51,1,1)&amp;MID(BB51,1,1)&amp;MID(BC51,1,1)&amp;MID(BD51,1,1)</f>
        <v>00001111</v>
      </c>
      <c r="BB52" s="131"/>
      <c r="BC52" s="131"/>
      <c r="BD52" s="132"/>
      <c r="BE52" s="130" t="str">
        <f>MID(BE51,2,1)&amp;MID(BF51,2,1)&amp;MID(BG51,2,1)&amp;MID(BH51,2,1)&amp;MID(BE51,1,1)&amp;MID(BF51,1,1)&amp;MID(BG51,1,1)&amp;MID(BH51,1,1)</f>
        <v>00001111</v>
      </c>
      <c r="BF52" s="131"/>
      <c r="BG52" s="131"/>
      <c r="BH52" s="132"/>
      <c r="BI52" s="130" t="str">
        <f>MID(BI51,2,1)&amp;MID(BJ51,2,1)&amp;MID(BK51,2,1)&amp;MID(BL51,2,1)&amp;MID(BI51,1,1)&amp;MID(BJ51,1,1)&amp;MID(BK51,1,1)&amp;MID(BL51,1,1)</f>
        <v>00001111</v>
      </c>
      <c r="BJ52" s="131"/>
      <c r="BK52" s="131"/>
      <c r="BL52" s="132"/>
      <c r="BM52" s="130" t="str">
        <f>MID(BM51,2,1)&amp;MID(BN51,2,1)&amp;MID(BO51,2,1)&amp;MID(BP51,2,1)&amp;MID(BM51,1,1)&amp;MID(BN51,1,1)&amp;MID(BO51,1,1)&amp;MID(BP51,1,1)</f>
        <v>00001000</v>
      </c>
      <c r="BN52" s="131"/>
      <c r="BO52" s="131"/>
      <c r="BP52" s="132"/>
      <c r="BQ52" s="97"/>
      <c r="BR52" s="119"/>
      <c r="BS52" s="129"/>
      <c r="BT52" s="129"/>
      <c r="BU52" s="129"/>
      <c r="BV52" s="129"/>
      <c r="BW52" s="129"/>
      <c r="BX52" s="129"/>
      <c r="BY52" s="80"/>
    </row>
    <row r="53" spans="44:79">
      <c r="AR53" s="119">
        <v>11</v>
      </c>
      <c r="AS53" s="82" t="str">
        <f>DEC2BIN(AS16,2)</f>
        <v>00</v>
      </c>
      <c r="AT53" s="82" t="str">
        <f t="shared" ref="AT53:BP53" si="118">DEC2BIN(AT16,2)</f>
        <v>00</v>
      </c>
      <c r="AU53" s="82" t="str">
        <f t="shared" si="118"/>
        <v>00</v>
      </c>
      <c r="AV53" s="82" t="str">
        <f t="shared" si="118"/>
        <v>10</v>
      </c>
      <c r="AW53" s="82" t="str">
        <f t="shared" si="118"/>
        <v>10</v>
      </c>
      <c r="AX53" s="82" t="str">
        <f t="shared" si="118"/>
        <v>10</v>
      </c>
      <c r="AY53" s="82" t="str">
        <f t="shared" si="118"/>
        <v>10</v>
      </c>
      <c r="AZ53" s="82" t="str">
        <f t="shared" si="118"/>
        <v>10</v>
      </c>
      <c r="BA53" s="82" t="str">
        <f t="shared" si="118"/>
        <v>10</v>
      </c>
      <c r="BB53" s="82" t="str">
        <f t="shared" si="118"/>
        <v>10</v>
      </c>
      <c r="BC53" s="82" t="str">
        <f t="shared" si="118"/>
        <v>10</v>
      </c>
      <c r="BD53" s="82" t="str">
        <f t="shared" si="118"/>
        <v>10</v>
      </c>
      <c r="BE53" s="82" t="str">
        <f t="shared" si="118"/>
        <v>10</v>
      </c>
      <c r="BF53" s="82" t="str">
        <f t="shared" si="118"/>
        <v>10</v>
      </c>
      <c r="BG53" s="82" t="str">
        <f t="shared" si="118"/>
        <v>10</v>
      </c>
      <c r="BH53" s="82" t="str">
        <f t="shared" si="118"/>
        <v>10</v>
      </c>
      <c r="BI53" s="82" t="str">
        <f t="shared" si="118"/>
        <v>10</v>
      </c>
      <c r="BJ53" s="82" t="str">
        <f t="shared" si="118"/>
        <v>10</v>
      </c>
      <c r="BK53" s="82" t="str">
        <f t="shared" si="118"/>
        <v>10</v>
      </c>
      <c r="BL53" s="82" t="str">
        <f t="shared" si="118"/>
        <v>10</v>
      </c>
      <c r="BM53" s="82" t="str">
        <f t="shared" si="118"/>
        <v>10</v>
      </c>
      <c r="BN53" s="82" t="str">
        <f t="shared" si="118"/>
        <v>00</v>
      </c>
      <c r="BO53" s="82" t="str">
        <f t="shared" si="118"/>
        <v>00</v>
      </c>
      <c r="BP53" s="82" t="str">
        <f t="shared" si="118"/>
        <v>00</v>
      </c>
      <c r="BQ53" s="97"/>
      <c r="BR53" s="119">
        <v>11</v>
      </c>
      <c r="BS53" s="129">
        <f t="shared" ref="BS53" si="119">BIN2DEC(AS54)</f>
        <v>1</v>
      </c>
      <c r="BT53" s="129">
        <f t="shared" ref="BT53" si="120">BIN2DEC(AW54)</f>
        <v>15</v>
      </c>
      <c r="BU53" s="129">
        <f t="shared" ref="BU53" si="121">BIN2DEC(BA54)</f>
        <v>15</v>
      </c>
      <c r="BV53" s="129">
        <f t="shared" ref="BV53" si="122">BIN2DEC(BE54)</f>
        <v>15</v>
      </c>
      <c r="BW53" s="129">
        <f t="shared" ref="BW53" si="123">BIN2DEC(BI54)</f>
        <v>15</v>
      </c>
      <c r="BX53" s="129">
        <f t="shared" ref="BX53" si="124">BIN2DEC(BM54)</f>
        <v>8</v>
      </c>
      <c r="BY53" s="80"/>
    </row>
    <row r="54" spans="44:79">
      <c r="AR54" s="119"/>
      <c r="AS54" s="130" t="str">
        <f>MID(AS53,2,1)&amp;MID(AT53,2,1)&amp;MID(AU53,2,1)&amp;MID(AV53,2,1)&amp;MID(AS53,1,1)&amp;MID(AT53,1,1)&amp;MID(AU53,1,1)&amp;MID(AV53,1,1)</f>
        <v>00000001</v>
      </c>
      <c r="AT54" s="131"/>
      <c r="AU54" s="131"/>
      <c r="AV54" s="132"/>
      <c r="AW54" s="130" t="str">
        <f t="shared" ref="AW54" si="125">MID(AW53,2,1)&amp;MID(AX53,2,1)&amp;MID(AY53,2,1)&amp;MID(AZ53,2,1)&amp;MID(AW53,1,1)&amp;MID(AX53,1,1)&amp;MID(AY53,1,1)&amp;MID(AZ53,1,1)</f>
        <v>00001111</v>
      </c>
      <c r="AX54" s="131"/>
      <c r="AY54" s="131"/>
      <c r="AZ54" s="132"/>
      <c r="BA54" s="130" t="str">
        <f t="shared" ref="BA54" si="126">MID(BA53,2,1)&amp;MID(BB53,2,1)&amp;MID(BC53,2,1)&amp;MID(BD53,2,1)&amp;MID(BA53,1,1)&amp;MID(BB53,1,1)&amp;MID(BC53,1,1)&amp;MID(BD53,1,1)</f>
        <v>00001111</v>
      </c>
      <c r="BB54" s="131"/>
      <c r="BC54" s="131"/>
      <c r="BD54" s="132"/>
      <c r="BE54" s="130" t="str">
        <f t="shared" ref="BE54" si="127">MID(BE53,2,1)&amp;MID(BF53,2,1)&amp;MID(BG53,2,1)&amp;MID(BH53,2,1)&amp;MID(BE53,1,1)&amp;MID(BF53,1,1)&amp;MID(BG53,1,1)&amp;MID(BH53,1,1)</f>
        <v>00001111</v>
      </c>
      <c r="BF54" s="131"/>
      <c r="BG54" s="131"/>
      <c r="BH54" s="132"/>
      <c r="BI54" s="130" t="str">
        <f t="shared" ref="BI54" si="128">MID(BI53,2,1)&amp;MID(BJ53,2,1)&amp;MID(BK53,2,1)&amp;MID(BL53,2,1)&amp;MID(BI53,1,1)&amp;MID(BJ53,1,1)&amp;MID(BK53,1,1)&amp;MID(BL53,1,1)</f>
        <v>00001111</v>
      </c>
      <c r="BJ54" s="131"/>
      <c r="BK54" s="131"/>
      <c r="BL54" s="132"/>
      <c r="BM54" s="130" t="str">
        <f t="shared" ref="BM54" si="129">MID(BM53,2,1)&amp;MID(BN53,2,1)&amp;MID(BO53,2,1)&amp;MID(BP53,2,1)&amp;MID(BM53,1,1)&amp;MID(BN53,1,1)&amp;MID(BO53,1,1)&amp;MID(BP53,1,1)</f>
        <v>00001000</v>
      </c>
      <c r="BN54" s="131"/>
      <c r="BO54" s="131"/>
      <c r="BP54" s="132"/>
      <c r="BQ54" s="97"/>
      <c r="BR54" s="119"/>
      <c r="BS54" s="129"/>
      <c r="BT54" s="129"/>
      <c r="BU54" s="129"/>
      <c r="BV54" s="129"/>
      <c r="BW54" s="129"/>
      <c r="BX54" s="129"/>
      <c r="BY54" s="80"/>
    </row>
    <row r="55" spans="44:79">
      <c r="AR55" s="119">
        <v>12</v>
      </c>
      <c r="AS55" s="82" t="str">
        <f>DEC2BIN(AS17,2)</f>
        <v>00</v>
      </c>
      <c r="AT55" s="82" t="str">
        <f t="shared" ref="AT55:BP55" si="130">DEC2BIN(AT17,2)</f>
        <v>00</v>
      </c>
      <c r="AU55" s="82" t="str">
        <f t="shared" si="130"/>
        <v>00</v>
      </c>
      <c r="AV55" s="82" t="str">
        <f t="shared" si="130"/>
        <v>10</v>
      </c>
      <c r="AW55" s="82" t="str">
        <f t="shared" si="130"/>
        <v>10</v>
      </c>
      <c r="AX55" s="82" t="str">
        <f t="shared" si="130"/>
        <v>10</v>
      </c>
      <c r="AY55" s="82" t="str">
        <f t="shared" si="130"/>
        <v>10</v>
      </c>
      <c r="AZ55" s="82" t="str">
        <f t="shared" si="130"/>
        <v>10</v>
      </c>
      <c r="BA55" s="82" t="str">
        <f t="shared" si="130"/>
        <v>10</v>
      </c>
      <c r="BB55" s="82" t="str">
        <f t="shared" si="130"/>
        <v>10</v>
      </c>
      <c r="BC55" s="82" t="str">
        <f t="shared" si="130"/>
        <v>10</v>
      </c>
      <c r="BD55" s="82" t="str">
        <f t="shared" si="130"/>
        <v>10</v>
      </c>
      <c r="BE55" s="82" t="str">
        <f t="shared" si="130"/>
        <v>10</v>
      </c>
      <c r="BF55" s="82" t="str">
        <f t="shared" si="130"/>
        <v>10</v>
      </c>
      <c r="BG55" s="82" t="str">
        <f t="shared" si="130"/>
        <v>10</v>
      </c>
      <c r="BH55" s="82" t="str">
        <f t="shared" si="130"/>
        <v>10</v>
      </c>
      <c r="BI55" s="82" t="str">
        <f t="shared" si="130"/>
        <v>10</v>
      </c>
      <c r="BJ55" s="82" t="str">
        <f t="shared" si="130"/>
        <v>10</v>
      </c>
      <c r="BK55" s="82" t="str">
        <f t="shared" si="130"/>
        <v>10</v>
      </c>
      <c r="BL55" s="82" t="str">
        <f t="shared" si="130"/>
        <v>10</v>
      </c>
      <c r="BM55" s="82" t="str">
        <f t="shared" si="130"/>
        <v>10</v>
      </c>
      <c r="BN55" s="82" t="str">
        <f t="shared" si="130"/>
        <v>00</v>
      </c>
      <c r="BO55" s="82" t="str">
        <f t="shared" si="130"/>
        <v>00</v>
      </c>
      <c r="BP55" s="82" t="str">
        <f t="shared" si="130"/>
        <v>00</v>
      </c>
      <c r="BQ55" s="97"/>
      <c r="BR55" s="119">
        <v>12</v>
      </c>
      <c r="BS55" s="129">
        <f t="shared" ref="BS55" si="131">BIN2DEC(AS56)</f>
        <v>1</v>
      </c>
      <c r="BT55" s="129">
        <f t="shared" ref="BT55" si="132">BIN2DEC(AW56)</f>
        <v>15</v>
      </c>
      <c r="BU55" s="129">
        <f t="shared" ref="BU55" si="133">BIN2DEC(BA56)</f>
        <v>15</v>
      </c>
      <c r="BV55" s="129">
        <f t="shared" ref="BV55" si="134">BIN2DEC(BE56)</f>
        <v>15</v>
      </c>
      <c r="BW55" s="129">
        <f t="shared" ref="BW55" si="135">BIN2DEC(BI56)</f>
        <v>15</v>
      </c>
      <c r="BX55" s="129">
        <f t="shared" ref="BX55" si="136">BIN2DEC(BM56)</f>
        <v>8</v>
      </c>
      <c r="BY55" s="80"/>
    </row>
    <row r="56" spans="44:79">
      <c r="AR56" s="119"/>
      <c r="AS56" s="130" t="str">
        <f>MID(AS55,2,1)&amp;MID(AT55,2,1)&amp;MID(AU55,2,1)&amp;MID(AV55,2,1)&amp;MID(AS55,1,1)&amp;MID(AT55,1,1)&amp;MID(AU55,1,1)&amp;MID(AV55,1,1)</f>
        <v>00000001</v>
      </c>
      <c r="AT56" s="131"/>
      <c r="AU56" s="131"/>
      <c r="AV56" s="132"/>
      <c r="AW56" s="130" t="str">
        <f>MID(AW55,2,1)&amp;MID(AX55,2,1)&amp;MID(AY55,2,1)&amp;MID(AZ55,2,1)&amp;MID(AW55,1,1)&amp;MID(AX55,1,1)&amp;MID(AY55,1,1)&amp;MID(AZ55,1,1)</f>
        <v>00001111</v>
      </c>
      <c r="AX56" s="131"/>
      <c r="AY56" s="131"/>
      <c r="AZ56" s="132"/>
      <c r="BA56" s="130" t="str">
        <f>MID(BA55,2,1)&amp;MID(BB55,2,1)&amp;MID(BC55,2,1)&amp;MID(BD55,2,1)&amp;MID(BA55,1,1)&amp;MID(BB55,1,1)&amp;MID(BC55,1,1)&amp;MID(BD55,1,1)</f>
        <v>00001111</v>
      </c>
      <c r="BB56" s="131"/>
      <c r="BC56" s="131"/>
      <c r="BD56" s="132"/>
      <c r="BE56" s="130" t="str">
        <f>MID(BE55,2,1)&amp;MID(BF55,2,1)&amp;MID(BG55,2,1)&amp;MID(BH55,2,1)&amp;MID(BE55,1,1)&amp;MID(BF55,1,1)&amp;MID(BG55,1,1)&amp;MID(BH55,1,1)</f>
        <v>00001111</v>
      </c>
      <c r="BF56" s="131"/>
      <c r="BG56" s="131"/>
      <c r="BH56" s="132"/>
      <c r="BI56" s="130" t="str">
        <f>MID(BI55,2,1)&amp;MID(BJ55,2,1)&amp;MID(BK55,2,1)&amp;MID(BL55,2,1)&amp;MID(BI55,1,1)&amp;MID(BJ55,1,1)&amp;MID(BK55,1,1)&amp;MID(BL55,1,1)</f>
        <v>00001111</v>
      </c>
      <c r="BJ56" s="131"/>
      <c r="BK56" s="131"/>
      <c r="BL56" s="132"/>
      <c r="BM56" s="130" t="str">
        <f>MID(BM55,2,1)&amp;MID(BN55,2,1)&amp;MID(BO55,2,1)&amp;MID(BP55,2,1)&amp;MID(BM55,1,1)&amp;MID(BN55,1,1)&amp;MID(BO55,1,1)&amp;MID(BP55,1,1)</f>
        <v>00001000</v>
      </c>
      <c r="BN56" s="131"/>
      <c r="BO56" s="131"/>
      <c r="BP56" s="132"/>
      <c r="BQ56" s="97"/>
      <c r="BR56" s="119"/>
      <c r="BS56" s="129"/>
      <c r="BT56" s="129"/>
      <c r="BU56" s="129"/>
      <c r="BV56" s="129"/>
      <c r="BW56" s="129"/>
      <c r="BX56" s="129"/>
      <c r="BY56" s="80"/>
    </row>
    <row r="57" spans="44:79">
      <c r="AR57" s="119">
        <v>13</v>
      </c>
      <c r="AS57" s="82" t="str">
        <f>DEC2BIN(AS18,2)</f>
        <v>00</v>
      </c>
      <c r="AT57" s="82" t="str">
        <f t="shared" ref="AT57:BP57" si="137">DEC2BIN(AT18,2)</f>
        <v>00</v>
      </c>
      <c r="AU57" s="82" t="str">
        <f t="shared" si="137"/>
        <v>00</v>
      </c>
      <c r="AV57" s="82" t="str">
        <f t="shared" si="137"/>
        <v>10</v>
      </c>
      <c r="AW57" s="82" t="str">
        <f t="shared" si="137"/>
        <v>10</v>
      </c>
      <c r="AX57" s="82" t="str">
        <f t="shared" si="137"/>
        <v>10</v>
      </c>
      <c r="AY57" s="82" t="str">
        <f t="shared" si="137"/>
        <v>10</v>
      </c>
      <c r="AZ57" s="82" t="str">
        <f t="shared" si="137"/>
        <v>10</v>
      </c>
      <c r="BA57" s="82" t="str">
        <f t="shared" si="137"/>
        <v>10</v>
      </c>
      <c r="BB57" s="82" t="str">
        <f t="shared" si="137"/>
        <v>10</v>
      </c>
      <c r="BC57" s="82" t="str">
        <f t="shared" si="137"/>
        <v>01</v>
      </c>
      <c r="BD57" s="82" t="str">
        <f t="shared" si="137"/>
        <v>01</v>
      </c>
      <c r="BE57" s="82" t="str">
        <f t="shared" si="137"/>
        <v>01</v>
      </c>
      <c r="BF57" s="82" t="str">
        <f t="shared" si="137"/>
        <v>01</v>
      </c>
      <c r="BG57" s="82" t="str">
        <f t="shared" si="137"/>
        <v>10</v>
      </c>
      <c r="BH57" s="82" t="str">
        <f t="shared" si="137"/>
        <v>10</v>
      </c>
      <c r="BI57" s="82" t="str">
        <f t="shared" si="137"/>
        <v>10</v>
      </c>
      <c r="BJ57" s="82" t="str">
        <f t="shared" si="137"/>
        <v>10</v>
      </c>
      <c r="BK57" s="82" t="str">
        <f t="shared" si="137"/>
        <v>10</v>
      </c>
      <c r="BL57" s="82" t="str">
        <f t="shared" si="137"/>
        <v>10</v>
      </c>
      <c r="BM57" s="82" t="str">
        <f t="shared" si="137"/>
        <v>10</v>
      </c>
      <c r="BN57" s="82" t="str">
        <f t="shared" si="137"/>
        <v>00</v>
      </c>
      <c r="BO57" s="82" t="str">
        <f t="shared" si="137"/>
        <v>00</v>
      </c>
      <c r="BP57" s="82" t="str">
        <f t="shared" si="137"/>
        <v>00</v>
      </c>
      <c r="BQ57" s="97"/>
      <c r="BR57" s="119">
        <v>13</v>
      </c>
      <c r="BS57" s="129">
        <f t="shared" ref="BS57" si="138">BIN2DEC(AS58)</f>
        <v>1</v>
      </c>
      <c r="BT57" s="129">
        <f t="shared" ref="BT57" si="139">BIN2DEC(AW58)</f>
        <v>15</v>
      </c>
      <c r="BU57" s="129">
        <f t="shared" ref="BU57" si="140">BIN2DEC(BA58)</f>
        <v>60</v>
      </c>
      <c r="BV57" s="129">
        <f t="shared" ref="BV57" si="141">BIN2DEC(BE58)</f>
        <v>195</v>
      </c>
      <c r="BW57" s="129">
        <f t="shared" ref="BW57" si="142">BIN2DEC(BI58)</f>
        <v>15</v>
      </c>
      <c r="BX57" s="129">
        <f t="shared" ref="BX57" si="143">BIN2DEC(BM58)</f>
        <v>8</v>
      </c>
      <c r="BY57" s="80"/>
    </row>
    <row r="58" spans="44:79">
      <c r="AR58" s="119"/>
      <c r="AS58" s="130" t="str">
        <f>MID(AS57,2,1)&amp;MID(AT57,2,1)&amp;MID(AU57,2,1)&amp;MID(AV57,2,1)&amp;MID(AS57,1,1)&amp;MID(AT57,1,1)&amp;MID(AU57,1,1)&amp;MID(AV57,1,1)</f>
        <v>00000001</v>
      </c>
      <c r="AT58" s="131"/>
      <c r="AU58" s="131"/>
      <c r="AV58" s="132"/>
      <c r="AW58" s="130" t="str">
        <f t="shared" ref="AW58" si="144">MID(AW57,2,1)&amp;MID(AX57,2,1)&amp;MID(AY57,2,1)&amp;MID(AZ57,2,1)&amp;MID(AW57,1,1)&amp;MID(AX57,1,1)&amp;MID(AY57,1,1)&amp;MID(AZ57,1,1)</f>
        <v>00001111</v>
      </c>
      <c r="AX58" s="131"/>
      <c r="AY58" s="131"/>
      <c r="AZ58" s="132"/>
      <c r="BA58" s="130" t="str">
        <f t="shared" ref="BA58" si="145">MID(BA57,2,1)&amp;MID(BB57,2,1)&amp;MID(BC57,2,1)&amp;MID(BD57,2,1)&amp;MID(BA57,1,1)&amp;MID(BB57,1,1)&amp;MID(BC57,1,1)&amp;MID(BD57,1,1)</f>
        <v>00111100</v>
      </c>
      <c r="BB58" s="131"/>
      <c r="BC58" s="131"/>
      <c r="BD58" s="132"/>
      <c r="BE58" s="130" t="str">
        <f t="shared" ref="BE58" si="146">MID(BE57,2,1)&amp;MID(BF57,2,1)&amp;MID(BG57,2,1)&amp;MID(BH57,2,1)&amp;MID(BE57,1,1)&amp;MID(BF57,1,1)&amp;MID(BG57,1,1)&amp;MID(BH57,1,1)</f>
        <v>11000011</v>
      </c>
      <c r="BF58" s="131"/>
      <c r="BG58" s="131"/>
      <c r="BH58" s="132"/>
      <c r="BI58" s="130" t="str">
        <f t="shared" ref="BI58" si="147">MID(BI57,2,1)&amp;MID(BJ57,2,1)&amp;MID(BK57,2,1)&amp;MID(BL57,2,1)&amp;MID(BI57,1,1)&amp;MID(BJ57,1,1)&amp;MID(BK57,1,1)&amp;MID(BL57,1,1)</f>
        <v>00001111</v>
      </c>
      <c r="BJ58" s="131"/>
      <c r="BK58" s="131"/>
      <c r="BL58" s="132"/>
      <c r="BM58" s="130" t="str">
        <f t="shared" ref="BM58" si="148">MID(BM57,2,1)&amp;MID(BN57,2,1)&amp;MID(BO57,2,1)&amp;MID(BP57,2,1)&amp;MID(BM57,1,1)&amp;MID(BN57,1,1)&amp;MID(BO57,1,1)&amp;MID(BP57,1,1)</f>
        <v>00001000</v>
      </c>
      <c r="BN58" s="131"/>
      <c r="BO58" s="131"/>
      <c r="BP58" s="132"/>
      <c r="BQ58" s="97"/>
      <c r="BR58" s="119"/>
      <c r="BS58" s="129"/>
      <c r="BT58" s="129"/>
      <c r="BU58" s="129"/>
      <c r="BV58" s="129"/>
      <c r="BW58" s="129"/>
      <c r="BX58" s="129"/>
      <c r="BY58" s="80"/>
    </row>
    <row r="59" spans="44:79">
      <c r="AR59" s="119">
        <v>14</v>
      </c>
      <c r="AS59" s="82" t="str">
        <f>DEC2BIN(AS19,2)</f>
        <v>00</v>
      </c>
      <c r="AT59" s="82" t="str">
        <f t="shared" ref="AT59:BP59" si="149">DEC2BIN(AT19,2)</f>
        <v>00</v>
      </c>
      <c r="AU59" s="82" t="str">
        <f t="shared" si="149"/>
        <v>10</v>
      </c>
      <c r="AV59" s="82" t="str">
        <f t="shared" si="149"/>
        <v>10</v>
      </c>
      <c r="AW59" s="82" t="str">
        <f t="shared" si="149"/>
        <v>10</v>
      </c>
      <c r="AX59" s="82" t="str">
        <f t="shared" si="149"/>
        <v>10</v>
      </c>
      <c r="AY59" s="82" t="str">
        <f t="shared" si="149"/>
        <v>10</v>
      </c>
      <c r="AZ59" s="82" t="str">
        <f t="shared" si="149"/>
        <v>10</v>
      </c>
      <c r="BA59" s="82" t="str">
        <f t="shared" si="149"/>
        <v>10</v>
      </c>
      <c r="BB59" s="82" t="str">
        <f t="shared" si="149"/>
        <v>10</v>
      </c>
      <c r="BC59" s="82" t="str">
        <f t="shared" si="149"/>
        <v>10</v>
      </c>
      <c r="BD59" s="82" t="str">
        <f t="shared" si="149"/>
        <v>01</v>
      </c>
      <c r="BE59" s="82" t="str">
        <f t="shared" si="149"/>
        <v>01</v>
      </c>
      <c r="BF59" s="82" t="str">
        <f t="shared" si="149"/>
        <v>10</v>
      </c>
      <c r="BG59" s="82" t="str">
        <f t="shared" si="149"/>
        <v>10</v>
      </c>
      <c r="BH59" s="82" t="str">
        <f t="shared" si="149"/>
        <v>10</v>
      </c>
      <c r="BI59" s="82" t="str">
        <f t="shared" si="149"/>
        <v>10</v>
      </c>
      <c r="BJ59" s="82" t="str">
        <f t="shared" si="149"/>
        <v>10</v>
      </c>
      <c r="BK59" s="82" t="str">
        <f t="shared" si="149"/>
        <v>10</v>
      </c>
      <c r="BL59" s="82" t="str">
        <f t="shared" si="149"/>
        <v>10</v>
      </c>
      <c r="BM59" s="82" t="str">
        <f t="shared" si="149"/>
        <v>10</v>
      </c>
      <c r="BN59" s="82" t="str">
        <f t="shared" si="149"/>
        <v>00</v>
      </c>
      <c r="BO59" s="82" t="str">
        <f t="shared" si="149"/>
        <v>00</v>
      </c>
      <c r="BP59" s="82" t="str">
        <f t="shared" si="149"/>
        <v>00</v>
      </c>
      <c r="BQ59" s="97"/>
      <c r="BR59" s="119">
        <v>14</v>
      </c>
      <c r="BS59" s="129">
        <f>BIN2DEC(AS60)</f>
        <v>3</v>
      </c>
      <c r="BT59" s="129">
        <f>BIN2DEC(AW60)</f>
        <v>15</v>
      </c>
      <c r="BU59" s="129">
        <f>BIN2DEC(BA60)</f>
        <v>30</v>
      </c>
      <c r="BV59" s="129">
        <f>BIN2DEC(BE60)</f>
        <v>135</v>
      </c>
      <c r="BW59" s="129">
        <f>BIN2DEC(BI60)</f>
        <v>15</v>
      </c>
      <c r="BX59" s="129">
        <f>BIN2DEC(BM60)</f>
        <v>8</v>
      </c>
      <c r="BY59" s="80"/>
    </row>
    <row r="60" spans="44:79">
      <c r="AR60" s="119"/>
      <c r="AS60" s="130" t="str">
        <f>MID(AS59,2,1)&amp;MID(AT59,2,1)&amp;MID(AU59,2,1)&amp;MID(AV59,2,1)&amp;MID(AS59,1,1)&amp;MID(AT59,1,1)&amp;MID(AU59,1,1)&amp;MID(AV59,1,1)</f>
        <v>00000011</v>
      </c>
      <c r="AT60" s="131"/>
      <c r="AU60" s="131"/>
      <c r="AV60" s="132"/>
      <c r="AW60" s="130" t="str">
        <f>MID(AW59,2,1)&amp;MID(AX59,2,1)&amp;MID(AY59,2,1)&amp;MID(AZ59,2,1)&amp;MID(AW59,1,1)&amp;MID(AX59,1,1)&amp;MID(AY59,1,1)&amp;MID(AZ59,1,1)</f>
        <v>00001111</v>
      </c>
      <c r="AX60" s="131"/>
      <c r="AY60" s="131"/>
      <c r="AZ60" s="132"/>
      <c r="BA60" s="130" t="str">
        <f>MID(BA59,2,1)&amp;MID(BB59,2,1)&amp;MID(BC59,2,1)&amp;MID(BD59,2,1)&amp;MID(BA59,1,1)&amp;MID(BB59,1,1)&amp;MID(BC59,1,1)&amp;MID(BD59,1,1)</f>
        <v>00011110</v>
      </c>
      <c r="BB60" s="131"/>
      <c r="BC60" s="131"/>
      <c r="BD60" s="132"/>
      <c r="BE60" s="130" t="str">
        <f>MID(BE59,2,1)&amp;MID(BF59,2,1)&amp;MID(BG59,2,1)&amp;MID(BH59,2,1)&amp;MID(BE59,1,1)&amp;MID(BF59,1,1)&amp;MID(BG59,1,1)&amp;MID(BH59,1,1)</f>
        <v>10000111</v>
      </c>
      <c r="BF60" s="131"/>
      <c r="BG60" s="131"/>
      <c r="BH60" s="132"/>
      <c r="BI60" s="130" t="str">
        <f>MID(BI59,2,1)&amp;MID(BJ59,2,1)&amp;MID(BK59,2,1)&amp;MID(BL59,2,1)&amp;MID(BI59,1,1)&amp;MID(BJ59,1,1)&amp;MID(BK59,1,1)&amp;MID(BL59,1,1)</f>
        <v>00001111</v>
      </c>
      <c r="BJ60" s="131"/>
      <c r="BK60" s="131"/>
      <c r="BL60" s="132"/>
      <c r="BM60" s="130" t="str">
        <f>MID(BM59,2,1)&amp;MID(BN59,2,1)&amp;MID(BO59,2,1)&amp;MID(BP59,2,1)&amp;MID(BM59,1,1)&amp;MID(BN59,1,1)&amp;MID(BO59,1,1)&amp;MID(BP59,1,1)</f>
        <v>00001000</v>
      </c>
      <c r="BN60" s="131"/>
      <c r="BO60" s="131"/>
      <c r="BP60" s="132"/>
      <c r="BQ60" s="97"/>
      <c r="BR60" s="119"/>
      <c r="BS60" s="129"/>
      <c r="BT60" s="129"/>
      <c r="BU60" s="129"/>
      <c r="BV60" s="129"/>
      <c r="BW60" s="129"/>
      <c r="BX60" s="129"/>
      <c r="BY60" s="80"/>
    </row>
    <row r="61" spans="44:79">
      <c r="AR61" s="119">
        <v>15</v>
      </c>
      <c r="AS61" s="82" t="str">
        <f>DEC2BIN(AS20,2)</f>
        <v>00</v>
      </c>
      <c r="AT61" s="82" t="str">
        <f t="shared" ref="AT61:BP61" si="150">DEC2BIN(AT20,2)</f>
        <v>10</v>
      </c>
      <c r="AU61" s="82" t="str">
        <f t="shared" si="150"/>
        <v>10</v>
      </c>
      <c r="AV61" s="82" t="str">
        <f t="shared" si="150"/>
        <v>10</v>
      </c>
      <c r="AW61" s="82" t="str">
        <f t="shared" si="150"/>
        <v>10</v>
      </c>
      <c r="AX61" s="82" t="str">
        <f t="shared" si="150"/>
        <v>10</v>
      </c>
      <c r="AY61" s="82" t="str">
        <f t="shared" si="150"/>
        <v>10</v>
      </c>
      <c r="AZ61" s="82" t="str">
        <f t="shared" si="150"/>
        <v>10</v>
      </c>
      <c r="BA61" s="82" t="str">
        <f t="shared" si="150"/>
        <v>10</v>
      </c>
      <c r="BB61" s="82" t="str">
        <f t="shared" si="150"/>
        <v>10</v>
      </c>
      <c r="BC61" s="82" t="str">
        <f t="shared" si="150"/>
        <v>10</v>
      </c>
      <c r="BD61" s="82" t="str">
        <f t="shared" si="150"/>
        <v>10</v>
      </c>
      <c r="BE61" s="82" t="str">
        <f t="shared" si="150"/>
        <v>10</v>
      </c>
      <c r="BF61" s="82" t="str">
        <f t="shared" si="150"/>
        <v>10</v>
      </c>
      <c r="BG61" s="82" t="str">
        <f t="shared" si="150"/>
        <v>10</v>
      </c>
      <c r="BH61" s="82" t="str">
        <f t="shared" si="150"/>
        <v>10</v>
      </c>
      <c r="BI61" s="82" t="str">
        <f t="shared" si="150"/>
        <v>10</v>
      </c>
      <c r="BJ61" s="82" t="str">
        <f t="shared" si="150"/>
        <v>10</v>
      </c>
      <c r="BK61" s="82" t="str">
        <f t="shared" si="150"/>
        <v>10</v>
      </c>
      <c r="BL61" s="82" t="str">
        <f t="shared" si="150"/>
        <v>10</v>
      </c>
      <c r="BM61" s="82" t="str">
        <f t="shared" si="150"/>
        <v>10</v>
      </c>
      <c r="BN61" s="82" t="str">
        <f t="shared" si="150"/>
        <v>00</v>
      </c>
      <c r="BO61" s="82" t="str">
        <f t="shared" si="150"/>
        <v>00</v>
      </c>
      <c r="BP61" s="82" t="str">
        <f t="shared" si="150"/>
        <v>00</v>
      </c>
      <c r="BQ61" s="97"/>
      <c r="BR61" s="119">
        <v>15</v>
      </c>
      <c r="BS61" s="129">
        <f t="shared" ref="BS61" si="151">BIN2DEC(AS62)</f>
        <v>7</v>
      </c>
      <c r="BT61" s="129">
        <f t="shared" ref="BT61" si="152">BIN2DEC(AW62)</f>
        <v>15</v>
      </c>
      <c r="BU61" s="129">
        <f t="shared" ref="BU61" si="153">BIN2DEC(BA62)</f>
        <v>15</v>
      </c>
      <c r="BV61" s="129">
        <f t="shared" ref="BV61" si="154">BIN2DEC(BE62)</f>
        <v>15</v>
      </c>
      <c r="BW61" s="129">
        <f t="shared" ref="BW61" si="155">BIN2DEC(BI62)</f>
        <v>15</v>
      </c>
      <c r="BX61" s="129">
        <f t="shared" ref="BX61" si="156">BIN2DEC(BM62)</f>
        <v>8</v>
      </c>
      <c r="BY61" s="80"/>
    </row>
    <row r="62" spans="44:79">
      <c r="AR62" s="119"/>
      <c r="AS62" s="130" t="str">
        <f>MID(AS61,2,1)&amp;MID(AT61,2,1)&amp;MID(AU61,2,1)&amp;MID(AV61,2,1)&amp;MID(AS61,1,1)&amp;MID(AT61,1,1)&amp;MID(AU61,1,1)&amp;MID(AV61,1,1)</f>
        <v>00000111</v>
      </c>
      <c r="AT62" s="131"/>
      <c r="AU62" s="131"/>
      <c r="AV62" s="132"/>
      <c r="AW62" s="130" t="str">
        <f t="shared" ref="AW62" si="157">MID(AW61,2,1)&amp;MID(AX61,2,1)&amp;MID(AY61,2,1)&amp;MID(AZ61,2,1)&amp;MID(AW61,1,1)&amp;MID(AX61,1,1)&amp;MID(AY61,1,1)&amp;MID(AZ61,1,1)</f>
        <v>00001111</v>
      </c>
      <c r="AX62" s="131"/>
      <c r="AY62" s="131"/>
      <c r="AZ62" s="132"/>
      <c r="BA62" s="130" t="str">
        <f t="shared" ref="BA62" si="158">MID(BA61,2,1)&amp;MID(BB61,2,1)&amp;MID(BC61,2,1)&amp;MID(BD61,2,1)&amp;MID(BA61,1,1)&amp;MID(BB61,1,1)&amp;MID(BC61,1,1)&amp;MID(BD61,1,1)</f>
        <v>00001111</v>
      </c>
      <c r="BB62" s="131"/>
      <c r="BC62" s="131"/>
      <c r="BD62" s="132"/>
      <c r="BE62" s="130" t="str">
        <f t="shared" ref="BE62" si="159">MID(BE61,2,1)&amp;MID(BF61,2,1)&amp;MID(BG61,2,1)&amp;MID(BH61,2,1)&amp;MID(BE61,1,1)&amp;MID(BF61,1,1)&amp;MID(BG61,1,1)&amp;MID(BH61,1,1)</f>
        <v>00001111</v>
      </c>
      <c r="BF62" s="131"/>
      <c r="BG62" s="131"/>
      <c r="BH62" s="132"/>
      <c r="BI62" s="130" t="str">
        <f t="shared" ref="BI62" si="160">MID(BI61,2,1)&amp;MID(BJ61,2,1)&amp;MID(BK61,2,1)&amp;MID(BL61,2,1)&amp;MID(BI61,1,1)&amp;MID(BJ61,1,1)&amp;MID(BK61,1,1)&amp;MID(BL61,1,1)</f>
        <v>00001111</v>
      </c>
      <c r="BJ62" s="131"/>
      <c r="BK62" s="131"/>
      <c r="BL62" s="132"/>
      <c r="BM62" s="130" t="str">
        <f t="shared" ref="BM62" si="161">MID(BM61,2,1)&amp;MID(BN61,2,1)&amp;MID(BO61,2,1)&amp;MID(BP61,2,1)&amp;MID(BM61,1,1)&amp;MID(BN61,1,1)&amp;MID(BO61,1,1)&amp;MID(BP61,1,1)</f>
        <v>00001000</v>
      </c>
      <c r="BN62" s="131"/>
      <c r="BO62" s="131"/>
      <c r="BP62" s="132"/>
      <c r="BQ62" s="97"/>
      <c r="BR62" s="119"/>
      <c r="BS62" s="129"/>
      <c r="BT62" s="129"/>
      <c r="BU62" s="129"/>
      <c r="BV62" s="129"/>
      <c r="BW62" s="129"/>
      <c r="BX62" s="129"/>
      <c r="BY62" s="80"/>
    </row>
    <row r="63" spans="44:79">
      <c r="AR63" s="119">
        <v>16</v>
      </c>
      <c r="AS63" s="82" t="str">
        <f>DEC2BIN(AS21,2)</f>
        <v>00</v>
      </c>
      <c r="AT63" s="82" t="str">
        <f t="shared" ref="AT63:BP63" si="162">DEC2BIN(AT21,2)</f>
        <v>10</v>
      </c>
      <c r="AU63" s="82" t="str">
        <f t="shared" si="162"/>
        <v>10</v>
      </c>
      <c r="AV63" s="82" t="str">
        <f t="shared" si="162"/>
        <v>01</v>
      </c>
      <c r="AW63" s="82" t="str">
        <f t="shared" si="162"/>
        <v>01</v>
      </c>
      <c r="AX63" s="82" t="str">
        <f t="shared" si="162"/>
        <v>10</v>
      </c>
      <c r="AY63" s="82" t="str">
        <f t="shared" si="162"/>
        <v>10</v>
      </c>
      <c r="AZ63" s="82" t="str">
        <f t="shared" si="162"/>
        <v>10</v>
      </c>
      <c r="BA63" s="82" t="str">
        <f t="shared" si="162"/>
        <v>10</v>
      </c>
      <c r="BB63" s="82" t="str">
        <f t="shared" si="162"/>
        <v>10</v>
      </c>
      <c r="BC63" s="82" t="str">
        <f t="shared" si="162"/>
        <v>10</v>
      </c>
      <c r="BD63" s="82" t="str">
        <f t="shared" si="162"/>
        <v>10</v>
      </c>
      <c r="BE63" s="82" t="str">
        <f t="shared" si="162"/>
        <v>10</v>
      </c>
      <c r="BF63" s="82" t="str">
        <f t="shared" si="162"/>
        <v>10</v>
      </c>
      <c r="BG63" s="82" t="str">
        <f t="shared" si="162"/>
        <v>10</v>
      </c>
      <c r="BH63" s="82" t="str">
        <f t="shared" si="162"/>
        <v>10</v>
      </c>
      <c r="BI63" s="82" t="str">
        <f t="shared" si="162"/>
        <v>10</v>
      </c>
      <c r="BJ63" s="82" t="str">
        <f t="shared" si="162"/>
        <v>10</v>
      </c>
      <c r="BK63" s="82" t="str">
        <f t="shared" si="162"/>
        <v>10</v>
      </c>
      <c r="BL63" s="82" t="str">
        <f t="shared" si="162"/>
        <v>10</v>
      </c>
      <c r="BM63" s="82" t="str">
        <f t="shared" si="162"/>
        <v>10</v>
      </c>
      <c r="BN63" s="82" t="str">
        <f t="shared" si="162"/>
        <v>00</v>
      </c>
      <c r="BO63" s="82" t="str">
        <f t="shared" si="162"/>
        <v>00</v>
      </c>
      <c r="BP63" s="82" t="str">
        <f t="shared" si="162"/>
        <v>00</v>
      </c>
      <c r="BQ63" s="97"/>
      <c r="BR63" s="119">
        <v>16</v>
      </c>
      <c r="BS63" s="129">
        <f t="shared" ref="BS63" si="163">BIN2DEC(AS64)</f>
        <v>22</v>
      </c>
      <c r="BT63" s="129">
        <f t="shared" ref="BT63" si="164">BIN2DEC(AW64)</f>
        <v>135</v>
      </c>
      <c r="BU63" s="129">
        <f t="shared" ref="BU63" si="165">BIN2DEC(BA64)</f>
        <v>15</v>
      </c>
      <c r="BV63" s="129">
        <f t="shared" ref="BV63" si="166">BIN2DEC(BE64)</f>
        <v>15</v>
      </c>
      <c r="BW63" s="129">
        <f t="shared" ref="BW63" si="167">BIN2DEC(BI64)</f>
        <v>15</v>
      </c>
      <c r="BX63" s="129">
        <f t="shared" ref="BX63" si="168">BIN2DEC(BM64)</f>
        <v>8</v>
      </c>
      <c r="BY63" s="80"/>
    </row>
    <row r="64" spans="44:79">
      <c r="AR64" s="119"/>
      <c r="AS64" s="130" t="str">
        <f>MID(AS63,2,1)&amp;MID(AT63,2,1)&amp;MID(AU63,2,1)&amp;MID(AV63,2,1)&amp;MID(AS63,1,1)&amp;MID(AT63,1,1)&amp;MID(AU63,1,1)&amp;MID(AV63,1,1)</f>
        <v>00010110</v>
      </c>
      <c r="AT64" s="131"/>
      <c r="AU64" s="131"/>
      <c r="AV64" s="132"/>
      <c r="AW64" s="130" t="str">
        <f>MID(AW63,2,1)&amp;MID(AX63,2,1)&amp;MID(AY63,2,1)&amp;MID(AZ63,2,1)&amp;MID(AW63,1,1)&amp;MID(AX63,1,1)&amp;MID(AY63,1,1)&amp;MID(AZ63,1,1)</f>
        <v>10000111</v>
      </c>
      <c r="AX64" s="131"/>
      <c r="AY64" s="131"/>
      <c r="AZ64" s="132"/>
      <c r="BA64" s="130" t="str">
        <f>MID(BA63,2,1)&amp;MID(BB63,2,1)&amp;MID(BC63,2,1)&amp;MID(BD63,2,1)&amp;MID(BA63,1,1)&amp;MID(BB63,1,1)&amp;MID(BC63,1,1)&amp;MID(BD63,1,1)</f>
        <v>00001111</v>
      </c>
      <c r="BB64" s="131"/>
      <c r="BC64" s="131"/>
      <c r="BD64" s="132"/>
      <c r="BE64" s="130" t="str">
        <f>MID(BE63,2,1)&amp;MID(BF63,2,1)&amp;MID(BG63,2,1)&amp;MID(BH63,2,1)&amp;MID(BE63,1,1)&amp;MID(BF63,1,1)&amp;MID(BG63,1,1)&amp;MID(BH63,1,1)</f>
        <v>00001111</v>
      </c>
      <c r="BF64" s="131"/>
      <c r="BG64" s="131"/>
      <c r="BH64" s="132"/>
      <c r="BI64" s="130" t="str">
        <f>MID(BI63,2,1)&amp;MID(BJ63,2,1)&amp;MID(BK63,2,1)&amp;MID(BL63,2,1)&amp;MID(BI63,1,1)&amp;MID(BJ63,1,1)&amp;MID(BK63,1,1)&amp;MID(BL63,1,1)</f>
        <v>00001111</v>
      </c>
      <c r="BJ64" s="131"/>
      <c r="BK64" s="131"/>
      <c r="BL64" s="132"/>
      <c r="BM64" s="130" t="str">
        <f>MID(BM63,2,1)&amp;MID(BN63,2,1)&amp;MID(BO63,2,1)&amp;MID(BP63,2,1)&amp;MID(BM63,1,1)&amp;MID(BN63,1,1)&amp;MID(BO63,1,1)&amp;MID(BP63,1,1)</f>
        <v>00001000</v>
      </c>
      <c r="BN64" s="131"/>
      <c r="BO64" s="131"/>
      <c r="BP64" s="132"/>
      <c r="BQ64" s="97"/>
      <c r="BR64" s="119"/>
      <c r="BS64" s="129"/>
      <c r="BT64" s="129"/>
      <c r="BU64" s="129"/>
      <c r="BV64" s="129"/>
      <c r="BW64" s="129"/>
      <c r="BX64" s="129"/>
      <c r="BY64" s="80"/>
    </row>
    <row r="65" spans="44:77">
      <c r="AR65" s="119">
        <v>17</v>
      </c>
      <c r="AS65" s="82" t="str">
        <f>DEC2BIN(AS22,2)</f>
        <v>00</v>
      </c>
      <c r="AT65" s="82" t="str">
        <f t="shared" ref="AT65:BP65" si="169">DEC2BIN(AT22,2)</f>
        <v>10</v>
      </c>
      <c r="AU65" s="82" t="str">
        <f t="shared" si="169"/>
        <v>10</v>
      </c>
      <c r="AV65" s="82" t="str">
        <f t="shared" si="169"/>
        <v>01</v>
      </c>
      <c r="AW65" s="82" t="str">
        <f t="shared" si="169"/>
        <v>01</v>
      </c>
      <c r="AX65" s="82" t="str">
        <f t="shared" si="169"/>
        <v>01</v>
      </c>
      <c r="AY65" s="82" t="str">
        <f t="shared" si="169"/>
        <v>10</v>
      </c>
      <c r="AZ65" s="82" t="str">
        <f t="shared" si="169"/>
        <v>10</v>
      </c>
      <c r="BA65" s="82" t="str">
        <f t="shared" si="169"/>
        <v>10</v>
      </c>
      <c r="BB65" s="82" t="str">
        <f t="shared" si="169"/>
        <v>10</v>
      </c>
      <c r="BC65" s="82" t="str">
        <f t="shared" si="169"/>
        <v>10</v>
      </c>
      <c r="BD65" s="82" t="str">
        <f t="shared" si="169"/>
        <v>10</v>
      </c>
      <c r="BE65" s="82" t="str">
        <f t="shared" si="169"/>
        <v>10</v>
      </c>
      <c r="BF65" s="82" t="str">
        <f t="shared" si="169"/>
        <v>10</v>
      </c>
      <c r="BG65" s="82" t="str">
        <f t="shared" si="169"/>
        <v>10</v>
      </c>
      <c r="BH65" s="82" t="str">
        <f t="shared" si="169"/>
        <v>10</v>
      </c>
      <c r="BI65" s="82" t="str">
        <f t="shared" si="169"/>
        <v>10</v>
      </c>
      <c r="BJ65" s="82" t="str">
        <f t="shared" si="169"/>
        <v>10</v>
      </c>
      <c r="BK65" s="82" t="str">
        <f t="shared" si="169"/>
        <v>10</v>
      </c>
      <c r="BL65" s="82" t="str">
        <f t="shared" si="169"/>
        <v>10</v>
      </c>
      <c r="BM65" s="82" t="str">
        <f t="shared" si="169"/>
        <v>10</v>
      </c>
      <c r="BN65" s="82" t="str">
        <f t="shared" si="169"/>
        <v>00</v>
      </c>
      <c r="BO65" s="82" t="str">
        <f t="shared" si="169"/>
        <v>00</v>
      </c>
      <c r="BP65" s="82" t="str">
        <f t="shared" si="169"/>
        <v>00</v>
      </c>
      <c r="BQ65" s="97"/>
      <c r="BR65" s="119">
        <v>17</v>
      </c>
      <c r="BS65" s="129">
        <f t="shared" ref="BS65" si="170">BIN2DEC(AS66)</f>
        <v>22</v>
      </c>
      <c r="BT65" s="129">
        <f t="shared" ref="BT65" si="171">BIN2DEC(AW66)</f>
        <v>195</v>
      </c>
      <c r="BU65" s="129">
        <f t="shared" ref="BU65" si="172">BIN2DEC(BA66)</f>
        <v>15</v>
      </c>
      <c r="BV65" s="129">
        <f t="shared" ref="BV65" si="173">BIN2DEC(BE66)</f>
        <v>15</v>
      </c>
      <c r="BW65" s="129">
        <f t="shared" ref="BW65" si="174">BIN2DEC(BI66)</f>
        <v>15</v>
      </c>
      <c r="BX65" s="129">
        <f t="shared" ref="BX65" si="175">BIN2DEC(BM66)</f>
        <v>8</v>
      </c>
      <c r="BY65" s="80"/>
    </row>
    <row r="66" spans="44:77">
      <c r="AR66" s="119"/>
      <c r="AS66" s="130" t="str">
        <f>MID(AS65,2,1)&amp;MID(AT65,2,1)&amp;MID(AU65,2,1)&amp;MID(AV65,2,1)&amp;MID(AS65,1,1)&amp;MID(AT65,1,1)&amp;MID(AU65,1,1)&amp;MID(AV65,1,1)</f>
        <v>00010110</v>
      </c>
      <c r="AT66" s="131"/>
      <c r="AU66" s="131"/>
      <c r="AV66" s="132"/>
      <c r="AW66" s="130" t="str">
        <f t="shared" ref="AW66" si="176">MID(AW65,2,1)&amp;MID(AX65,2,1)&amp;MID(AY65,2,1)&amp;MID(AZ65,2,1)&amp;MID(AW65,1,1)&amp;MID(AX65,1,1)&amp;MID(AY65,1,1)&amp;MID(AZ65,1,1)</f>
        <v>11000011</v>
      </c>
      <c r="AX66" s="131"/>
      <c r="AY66" s="131"/>
      <c r="AZ66" s="132"/>
      <c r="BA66" s="130" t="str">
        <f t="shared" ref="BA66" si="177">MID(BA65,2,1)&amp;MID(BB65,2,1)&amp;MID(BC65,2,1)&amp;MID(BD65,2,1)&amp;MID(BA65,1,1)&amp;MID(BB65,1,1)&amp;MID(BC65,1,1)&amp;MID(BD65,1,1)</f>
        <v>00001111</v>
      </c>
      <c r="BB66" s="131"/>
      <c r="BC66" s="131"/>
      <c r="BD66" s="132"/>
      <c r="BE66" s="130" t="str">
        <f t="shared" ref="BE66" si="178">MID(BE65,2,1)&amp;MID(BF65,2,1)&amp;MID(BG65,2,1)&amp;MID(BH65,2,1)&amp;MID(BE65,1,1)&amp;MID(BF65,1,1)&amp;MID(BG65,1,1)&amp;MID(BH65,1,1)</f>
        <v>00001111</v>
      </c>
      <c r="BF66" s="131"/>
      <c r="BG66" s="131"/>
      <c r="BH66" s="132"/>
      <c r="BI66" s="130" t="str">
        <f t="shared" ref="BI66" si="179">MID(BI65,2,1)&amp;MID(BJ65,2,1)&amp;MID(BK65,2,1)&amp;MID(BL65,2,1)&amp;MID(BI65,1,1)&amp;MID(BJ65,1,1)&amp;MID(BK65,1,1)&amp;MID(BL65,1,1)</f>
        <v>00001111</v>
      </c>
      <c r="BJ66" s="131"/>
      <c r="BK66" s="131"/>
      <c r="BL66" s="132"/>
      <c r="BM66" s="130" t="str">
        <f t="shared" ref="BM66" si="180">MID(BM65,2,1)&amp;MID(BN65,2,1)&amp;MID(BO65,2,1)&amp;MID(BP65,2,1)&amp;MID(BM65,1,1)&amp;MID(BN65,1,1)&amp;MID(BO65,1,1)&amp;MID(BP65,1,1)</f>
        <v>00001000</v>
      </c>
      <c r="BN66" s="131"/>
      <c r="BO66" s="131"/>
      <c r="BP66" s="132"/>
      <c r="BQ66" s="97"/>
      <c r="BR66" s="119"/>
      <c r="BS66" s="129"/>
      <c r="BT66" s="129"/>
      <c r="BU66" s="129"/>
      <c r="BV66" s="129"/>
      <c r="BW66" s="129"/>
      <c r="BX66" s="129"/>
      <c r="BY66" s="80"/>
    </row>
    <row r="67" spans="44:77">
      <c r="AR67" s="119">
        <v>18</v>
      </c>
      <c r="AS67" s="82" t="str">
        <f>DEC2BIN(AS23,2)</f>
        <v>00</v>
      </c>
      <c r="AT67" s="82" t="str">
        <f t="shared" ref="AT67:BP67" si="181">DEC2BIN(AT23,2)</f>
        <v>00</v>
      </c>
      <c r="AU67" s="82" t="str">
        <f t="shared" si="181"/>
        <v>10</v>
      </c>
      <c r="AV67" s="82" t="str">
        <f t="shared" si="181"/>
        <v>01</v>
      </c>
      <c r="AW67" s="82" t="str">
        <f t="shared" si="181"/>
        <v>01</v>
      </c>
      <c r="AX67" s="82" t="str">
        <f t="shared" si="181"/>
        <v>01</v>
      </c>
      <c r="AY67" s="82" t="str">
        <f t="shared" si="181"/>
        <v>01</v>
      </c>
      <c r="AZ67" s="82" t="str">
        <f t="shared" si="181"/>
        <v>10</v>
      </c>
      <c r="BA67" s="82" t="str">
        <f t="shared" si="181"/>
        <v>10</v>
      </c>
      <c r="BB67" s="82" t="str">
        <f t="shared" si="181"/>
        <v>10</v>
      </c>
      <c r="BC67" s="82" t="str">
        <f t="shared" si="181"/>
        <v>10</v>
      </c>
      <c r="BD67" s="82" t="str">
        <f t="shared" si="181"/>
        <v>10</v>
      </c>
      <c r="BE67" s="82" t="str">
        <f t="shared" si="181"/>
        <v>10</v>
      </c>
      <c r="BF67" s="82" t="str">
        <f t="shared" si="181"/>
        <v>10</v>
      </c>
      <c r="BG67" s="82" t="str">
        <f t="shared" si="181"/>
        <v>10</v>
      </c>
      <c r="BH67" s="82" t="str">
        <f t="shared" si="181"/>
        <v>10</v>
      </c>
      <c r="BI67" s="82" t="str">
        <f t="shared" si="181"/>
        <v>10</v>
      </c>
      <c r="BJ67" s="82" t="str">
        <f t="shared" si="181"/>
        <v>10</v>
      </c>
      <c r="BK67" s="82" t="str">
        <f t="shared" si="181"/>
        <v>10</v>
      </c>
      <c r="BL67" s="82" t="str">
        <f t="shared" si="181"/>
        <v>10</v>
      </c>
      <c r="BM67" s="82" t="str">
        <f t="shared" si="181"/>
        <v>00</v>
      </c>
      <c r="BN67" s="82" t="str">
        <f t="shared" si="181"/>
        <v>00</v>
      </c>
      <c r="BO67" s="82" t="str">
        <f t="shared" si="181"/>
        <v>00</v>
      </c>
      <c r="BP67" s="82" t="str">
        <f t="shared" si="181"/>
        <v>00</v>
      </c>
      <c r="BQ67" s="97"/>
      <c r="BR67" s="119">
        <v>18</v>
      </c>
      <c r="BS67" s="129">
        <f t="shared" ref="BS67" si="182">BIN2DEC(AS68)</f>
        <v>18</v>
      </c>
      <c r="BT67" s="129">
        <f t="shared" ref="BT67" si="183">BIN2DEC(AW68)</f>
        <v>225</v>
      </c>
      <c r="BU67" s="129">
        <f t="shared" ref="BU67" si="184">BIN2DEC(BA68)</f>
        <v>15</v>
      </c>
      <c r="BV67" s="129">
        <f t="shared" ref="BV67" si="185">BIN2DEC(BE68)</f>
        <v>15</v>
      </c>
      <c r="BW67" s="129">
        <f t="shared" ref="BW67" si="186">BIN2DEC(BI68)</f>
        <v>15</v>
      </c>
      <c r="BX67" s="129">
        <f t="shared" ref="BX67" si="187">BIN2DEC(BM68)</f>
        <v>0</v>
      </c>
      <c r="BY67" s="80"/>
    </row>
    <row r="68" spans="44:77">
      <c r="AR68" s="119"/>
      <c r="AS68" s="130" t="str">
        <f>MID(AS67,2,1)&amp;MID(AT67,2,1)&amp;MID(AU67,2,1)&amp;MID(AV67,2,1)&amp;MID(AS67,1,1)&amp;MID(AT67,1,1)&amp;MID(AU67,1,1)&amp;MID(AV67,1,1)</f>
        <v>00010010</v>
      </c>
      <c r="AT68" s="131"/>
      <c r="AU68" s="131"/>
      <c r="AV68" s="132"/>
      <c r="AW68" s="130" t="str">
        <f>MID(AW67,2,1)&amp;MID(AX67,2,1)&amp;MID(AY67,2,1)&amp;MID(AZ67,2,1)&amp;MID(AW67,1,1)&amp;MID(AX67,1,1)&amp;MID(AY67,1,1)&amp;MID(AZ67,1,1)</f>
        <v>11100001</v>
      </c>
      <c r="AX68" s="131"/>
      <c r="AY68" s="131"/>
      <c r="AZ68" s="132"/>
      <c r="BA68" s="130" t="str">
        <f>MID(BA67,2,1)&amp;MID(BB67,2,1)&amp;MID(BC67,2,1)&amp;MID(BD67,2,1)&amp;MID(BA67,1,1)&amp;MID(BB67,1,1)&amp;MID(BC67,1,1)&amp;MID(BD67,1,1)</f>
        <v>00001111</v>
      </c>
      <c r="BB68" s="131"/>
      <c r="BC68" s="131"/>
      <c r="BD68" s="132"/>
      <c r="BE68" s="130" t="str">
        <f>MID(BE67,2,1)&amp;MID(BF67,2,1)&amp;MID(BG67,2,1)&amp;MID(BH67,2,1)&amp;MID(BE67,1,1)&amp;MID(BF67,1,1)&amp;MID(BG67,1,1)&amp;MID(BH67,1,1)</f>
        <v>00001111</v>
      </c>
      <c r="BF68" s="131"/>
      <c r="BG68" s="131"/>
      <c r="BH68" s="132"/>
      <c r="BI68" s="130" t="str">
        <f>MID(BI67,2,1)&amp;MID(BJ67,2,1)&amp;MID(BK67,2,1)&amp;MID(BL67,2,1)&amp;MID(BI67,1,1)&amp;MID(BJ67,1,1)&amp;MID(BK67,1,1)&amp;MID(BL67,1,1)</f>
        <v>00001111</v>
      </c>
      <c r="BJ68" s="131"/>
      <c r="BK68" s="131"/>
      <c r="BL68" s="132"/>
      <c r="BM68" s="130" t="str">
        <f>MID(BM67,2,1)&amp;MID(BN67,2,1)&amp;MID(BO67,2,1)&amp;MID(BP67,2,1)&amp;MID(BM67,1,1)&amp;MID(BN67,1,1)&amp;MID(BO67,1,1)&amp;MID(BP67,1,1)</f>
        <v>00000000</v>
      </c>
      <c r="BN68" s="131"/>
      <c r="BO68" s="131"/>
      <c r="BP68" s="132"/>
      <c r="BQ68" s="97"/>
      <c r="BR68" s="119"/>
      <c r="BS68" s="129"/>
      <c r="BT68" s="129"/>
      <c r="BU68" s="129"/>
      <c r="BV68" s="129"/>
      <c r="BW68" s="129"/>
      <c r="BX68" s="129"/>
      <c r="BY68" s="80"/>
    </row>
    <row r="69" spans="44:77">
      <c r="AR69" s="119">
        <v>19</v>
      </c>
      <c r="AS69" s="82" t="str">
        <f>DEC2BIN(AS24,2)</f>
        <v>00</v>
      </c>
      <c r="AT69" s="82" t="str">
        <f t="shared" ref="AT69:BP69" si="188">DEC2BIN(AT24,2)</f>
        <v>00</v>
      </c>
      <c r="AU69" s="82" t="str">
        <f t="shared" si="188"/>
        <v>00</v>
      </c>
      <c r="AV69" s="82" t="str">
        <f t="shared" si="188"/>
        <v>01</v>
      </c>
      <c r="AW69" s="82" t="str">
        <f t="shared" si="188"/>
        <v>01</v>
      </c>
      <c r="AX69" s="82" t="str">
        <f t="shared" si="188"/>
        <v>01</v>
      </c>
      <c r="AY69" s="82" t="str">
        <f t="shared" si="188"/>
        <v>01</v>
      </c>
      <c r="AZ69" s="82" t="str">
        <f t="shared" si="188"/>
        <v>01</v>
      </c>
      <c r="BA69" s="82" t="str">
        <f t="shared" si="188"/>
        <v>10</v>
      </c>
      <c r="BB69" s="82" t="str">
        <f t="shared" si="188"/>
        <v>10</v>
      </c>
      <c r="BC69" s="82" t="str">
        <f t="shared" si="188"/>
        <v>10</v>
      </c>
      <c r="BD69" s="82" t="str">
        <f t="shared" si="188"/>
        <v>10</v>
      </c>
      <c r="BE69" s="82" t="str">
        <f t="shared" si="188"/>
        <v>10</v>
      </c>
      <c r="BF69" s="82" t="str">
        <f t="shared" si="188"/>
        <v>10</v>
      </c>
      <c r="BG69" s="82" t="str">
        <f t="shared" si="188"/>
        <v>10</v>
      </c>
      <c r="BH69" s="82" t="str">
        <f t="shared" si="188"/>
        <v>10</v>
      </c>
      <c r="BI69" s="82" t="str">
        <f t="shared" si="188"/>
        <v>10</v>
      </c>
      <c r="BJ69" s="82" t="str">
        <f t="shared" si="188"/>
        <v>10</v>
      </c>
      <c r="BK69" s="82" t="str">
        <f t="shared" si="188"/>
        <v>10</v>
      </c>
      <c r="BL69" s="82" t="str">
        <f t="shared" si="188"/>
        <v>10</v>
      </c>
      <c r="BM69" s="82" t="str">
        <f t="shared" si="188"/>
        <v>00</v>
      </c>
      <c r="BN69" s="82" t="str">
        <f t="shared" si="188"/>
        <v>00</v>
      </c>
      <c r="BO69" s="82" t="str">
        <f t="shared" si="188"/>
        <v>00</v>
      </c>
      <c r="BP69" s="82" t="str">
        <f t="shared" si="188"/>
        <v>00</v>
      </c>
      <c r="BQ69" s="97"/>
      <c r="BR69" s="119">
        <v>19</v>
      </c>
      <c r="BS69" s="129">
        <f t="shared" ref="BS69" si="189">BIN2DEC(AS70)</f>
        <v>16</v>
      </c>
      <c r="BT69" s="129">
        <f t="shared" ref="BT69" si="190">BIN2DEC(AW70)</f>
        <v>240</v>
      </c>
      <c r="BU69" s="129">
        <f t="shared" ref="BU69" si="191">BIN2DEC(BA70)</f>
        <v>15</v>
      </c>
      <c r="BV69" s="129">
        <f t="shared" ref="BV69" si="192">BIN2DEC(BE70)</f>
        <v>15</v>
      </c>
      <c r="BW69" s="129">
        <f t="shared" ref="BW69" si="193">BIN2DEC(BI70)</f>
        <v>15</v>
      </c>
      <c r="BX69" s="129">
        <f t="shared" ref="BX69" si="194">BIN2DEC(BM70)</f>
        <v>0</v>
      </c>
      <c r="BY69" s="80"/>
    </row>
    <row r="70" spans="44:77">
      <c r="AR70" s="119"/>
      <c r="AS70" s="130" t="str">
        <f>MID(AS69,2,1)&amp;MID(AT69,2,1)&amp;MID(AU69,2,1)&amp;MID(AV69,2,1)&amp;MID(AS69,1,1)&amp;MID(AT69,1,1)&amp;MID(AU69,1,1)&amp;MID(AV69,1,1)</f>
        <v>00010000</v>
      </c>
      <c r="AT70" s="131"/>
      <c r="AU70" s="131"/>
      <c r="AV70" s="132"/>
      <c r="AW70" s="130" t="str">
        <f t="shared" ref="AW70" si="195">MID(AW69,2,1)&amp;MID(AX69,2,1)&amp;MID(AY69,2,1)&amp;MID(AZ69,2,1)&amp;MID(AW69,1,1)&amp;MID(AX69,1,1)&amp;MID(AY69,1,1)&amp;MID(AZ69,1,1)</f>
        <v>11110000</v>
      </c>
      <c r="AX70" s="131"/>
      <c r="AY70" s="131"/>
      <c r="AZ70" s="132"/>
      <c r="BA70" s="130" t="str">
        <f t="shared" ref="BA70" si="196">MID(BA69,2,1)&amp;MID(BB69,2,1)&amp;MID(BC69,2,1)&amp;MID(BD69,2,1)&amp;MID(BA69,1,1)&amp;MID(BB69,1,1)&amp;MID(BC69,1,1)&amp;MID(BD69,1,1)</f>
        <v>00001111</v>
      </c>
      <c r="BB70" s="131"/>
      <c r="BC70" s="131"/>
      <c r="BD70" s="132"/>
      <c r="BE70" s="130" t="str">
        <f t="shared" ref="BE70" si="197">MID(BE69,2,1)&amp;MID(BF69,2,1)&amp;MID(BG69,2,1)&amp;MID(BH69,2,1)&amp;MID(BE69,1,1)&amp;MID(BF69,1,1)&amp;MID(BG69,1,1)&amp;MID(BH69,1,1)</f>
        <v>00001111</v>
      </c>
      <c r="BF70" s="131"/>
      <c r="BG70" s="131"/>
      <c r="BH70" s="132"/>
      <c r="BI70" s="130" t="str">
        <f t="shared" ref="BI70" si="198">MID(BI69,2,1)&amp;MID(BJ69,2,1)&amp;MID(BK69,2,1)&amp;MID(BL69,2,1)&amp;MID(BI69,1,1)&amp;MID(BJ69,1,1)&amp;MID(BK69,1,1)&amp;MID(BL69,1,1)</f>
        <v>00001111</v>
      </c>
      <c r="BJ70" s="131"/>
      <c r="BK70" s="131"/>
      <c r="BL70" s="132"/>
      <c r="BM70" s="130" t="str">
        <f t="shared" ref="BM70" si="199">MID(BM69,2,1)&amp;MID(BN69,2,1)&amp;MID(BO69,2,1)&amp;MID(BP69,2,1)&amp;MID(BM69,1,1)&amp;MID(BN69,1,1)&amp;MID(BO69,1,1)&amp;MID(BP69,1,1)</f>
        <v>00000000</v>
      </c>
      <c r="BN70" s="131"/>
      <c r="BO70" s="131"/>
      <c r="BP70" s="132"/>
      <c r="BQ70" s="97"/>
      <c r="BR70" s="119"/>
      <c r="BS70" s="129"/>
      <c r="BT70" s="129"/>
      <c r="BU70" s="129"/>
      <c r="BV70" s="129"/>
      <c r="BW70" s="129"/>
      <c r="BX70" s="129"/>
      <c r="BY70" s="80"/>
    </row>
    <row r="71" spans="44:77">
      <c r="AR71" s="119">
        <v>20</v>
      </c>
      <c r="AS71" s="82" t="str">
        <f>DEC2BIN(AS25,2)</f>
        <v>00</v>
      </c>
      <c r="AT71" s="82" t="str">
        <f t="shared" ref="AT71:BP71" si="200">DEC2BIN(AT25,2)</f>
        <v>00</v>
      </c>
      <c r="AU71" s="82" t="str">
        <f t="shared" si="200"/>
        <v>00</v>
      </c>
      <c r="AV71" s="82" t="str">
        <f t="shared" si="200"/>
        <v>00</v>
      </c>
      <c r="AW71" s="82" t="str">
        <f t="shared" si="200"/>
        <v>01</v>
      </c>
      <c r="AX71" s="82" t="str">
        <f t="shared" si="200"/>
        <v>01</v>
      </c>
      <c r="AY71" s="82" t="str">
        <f t="shared" si="200"/>
        <v>01</v>
      </c>
      <c r="AZ71" s="82" t="str">
        <f t="shared" si="200"/>
        <v>01</v>
      </c>
      <c r="BA71" s="82" t="str">
        <f t="shared" si="200"/>
        <v>01</v>
      </c>
      <c r="BB71" s="82" t="str">
        <f t="shared" si="200"/>
        <v>10</v>
      </c>
      <c r="BC71" s="82" t="str">
        <f t="shared" si="200"/>
        <v>10</v>
      </c>
      <c r="BD71" s="82" t="str">
        <f t="shared" si="200"/>
        <v>10</v>
      </c>
      <c r="BE71" s="82" t="str">
        <f t="shared" si="200"/>
        <v>10</v>
      </c>
      <c r="BF71" s="82" t="str">
        <f t="shared" si="200"/>
        <v>10</v>
      </c>
      <c r="BG71" s="82" t="str">
        <f t="shared" si="200"/>
        <v>10</v>
      </c>
      <c r="BH71" s="82" t="str">
        <f t="shared" si="200"/>
        <v>10</v>
      </c>
      <c r="BI71" s="82" t="str">
        <f t="shared" si="200"/>
        <v>10</v>
      </c>
      <c r="BJ71" s="82" t="str">
        <f t="shared" si="200"/>
        <v>10</v>
      </c>
      <c r="BK71" s="82" t="str">
        <f t="shared" si="200"/>
        <v>10</v>
      </c>
      <c r="BL71" s="82" t="str">
        <f t="shared" si="200"/>
        <v>00</v>
      </c>
      <c r="BM71" s="82" t="str">
        <f t="shared" si="200"/>
        <v>00</v>
      </c>
      <c r="BN71" s="82" t="str">
        <f t="shared" si="200"/>
        <v>00</v>
      </c>
      <c r="BO71" s="82" t="str">
        <f t="shared" si="200"/>
        <v>00</v>
      </c>
      <c r="BP71" s="82" t="str">
        <f t="shared" si="200"/>
        <v>00</v>
      </c>
      <c r="BQ71" s="97"/>
      <c r="BR71" s="119">
        <v>20</v>
      </c>
      <c r="BS71" s="129">
        <f t="shared" ref="BS71" si="201">BIN2DEC(AS72)</f>
        <v>0</v>
      </c>
      <c r="BT71" s="129">
        <f t="shared" ref="BT71" si="202">BIN2DEC(AW72)</f>
        <v>240</v>
      </c>
      <c r="BU71" s="129">
        <f t="shared" ref="BU71" si="203">BIN2DEC(BA72)</f>
        <v>135</v>
      </c>
      <c r="BV71" s="129">
        <f t="shared" ref="BV71" si="204">BIN2DEC(BE72)</f>
        <v>15</v>
      </c>
      <c r="BW71" s="129">
        <f t="shared" ref="BW71" si="205">BIN2DEC(BI72)</f>
        <v>14</v>
      </c>
      <c r="BX71" s="129">
        <f t="shared" ref="BX71" si="206">BIN2DEC(BM72)</f>
        <v>0</v>
      </c>
      <c r="BY71" s="80"/>
    </row>
    <row r="72" spans="44:77">
      <c r="AR72" s="119"/>
      <c r="AS72" s="130" t="str">
        <f>MID(AS71,2,1)&amp;MID(AT71,2,1)&amp;MID(AU71,2,1)&amp;MID(AV71,2,1)&amp;MID(AS71,1,1)&amp;MID(AT71,1,1)&amp;MID(AU71,1,1)&amp;MID(AV71,1,1)</f>
        <v>00000000</v>
      </c>
      <c r="AT72" s="131"/>
      <c r="AU72" s="131"/>
      <c r="AV72" s="132"/>
      <c r="AW72" s="130" t="str">
        <f>MID(AW71,2,1)&amp;MID(AX71,2,1)&amp;MID(AY71,2,1)&amp;MID(AZ71,2,1)&amp;MID(AW71,1,1)&amp;MID(AX71,1,1)&amp;MID(AY71,1,1)&amp;MID(AZ71,1,1)</f>
        <v>11110000</v>
      </c>
      <c r="AX72" s="131"/>
      <c r="AY72" s="131"/>
      <c r="AZ72" s="132"/>
      <c r="BA72" s="130" t="str">
        <f>MID(BA71,2,1)&amp;MID(BB71,2,1)&amp;MID(BC71,2,1)&amp;MID(BD71,2,1)&amp;MID(BA71,1,1)&amp;MID(BB71,1,1)&amp;MID(BC71,1,1)&amp;MID(BD71,1,1)</f>
        <v>10000111</v>
      </c>
      <c r="BB72" s="131"/>
      <c r="BC72" s="131"/>
      <c r="BD72" s="132"/>
      <c r="BE72" s="130" t="str">
        <f>MID(BE71,2,1)&amp;MID(BF71,2,1)&amp;MID(BG71,2,1)&amp;MID(BH71,2,1)&amp;MID(BE71,1,1)&amp;MID(BF71,1,1)&amp;MID(BG71,1,1)&amp;MID(BH71,1,1)</f>
        <v>00001111</v>
      </c>
      <c r="BF72" s="131"/>
      <c r="BG72" s="131"/>
      <c r="BH72" s="132"/>
      <c r="BI72" s="130" t="str">
        <f>MID(BI71,2,1)&amp;MID(BJ71,2,1)&amp;MID(BK71,2,1)&amp;MID(BL71,2,1)&amp;MID(BI71,1,1)&amp;MID(BJ71,1,1)&amp;MID(BK71,1,1)&amp;MID(BL71,1,1)</f>
        <v>00001110</v>
      </c>
      <c r="BJ72" s="131"/>
      <c r="BK72" s="131"/>
      <c r="BL72" s="132"/>
      <c r="BM72" s="130" t="str">
        <f>MID(BM71,2,1)&amp;MID(BN71,2,1)&amp;MID(BO71,2,1)&amp;MID(BP71,2,1)&amp;MID(BM71,1,1)&amp;MID(BN71,1,1)&amp;MID(BO71,1,1)&amp;MID(BP71,1,1)</f>
        <v>00000000</v>
      </c>
      <c r="BN72" s="131"/>
      <c r="BO72" s="131"/>
      <c r="BP72" s="132"/>
      <c r="BQ72" s="97"/>
      <c r="BR72" s="119"/>
      <c r="BS72" s="129"/>
      <c r="BT72" s="129"/>
      <c r="BU72" s="129"/>
      <c r="BV72" s="129"/>
      <c r="BW72" s="129"/>
      <c r="BX72" s="129"/>
      <c r="BY72" s="80"/>
    </row>
    <row r="73" spans="44:77">
      <c r="AR73" s="119">
        <v>21</v>
      </c>
      <c r="AS73" s="82" t="str">
        <f>DEC2BIN(AS26,2)</f>
        <v>00</v>
      </c>
      <c r="AT73" s="82" t="str">
        <f t="shared" ref="AT73:BP73" si="207">DEC2BIN(AT26,2)</f>
        <v>00</v>
      </c>
      <c r="AU73" s="82" t="str">
        <f t="shared" si="207"/>
        <v>00</v>
      </c>
      <c r="AV73" s="82" t="str">
        <f t="shared" si="207"/>
        <v>00</v>
      </c>
      <c r="AW73" s="82" t="str">
        <f t="shared" si="207"/>
        <v>00</v>
      </c>
      <c r="AX73" s="82" t="str">
        <f t="shared" si="207"/>
        <v>01</v>
      </c>
      <c r="AY73" s="82" t="str">
        <f t="shared" si="207"/>
        <v>01</v>
      </c>
      <c r="AZ73" s="82" t="str">
        <f t="shared" si="207"/>
        <v>01</v>
      </c>
      <c r="BA73" s="82" t="str">
        <f t="shared" si="207"/>
        <v>01</v>
      </c>
      <c r="BB73" s="82" t="str">
        <f t="shared" si="207"/>
        <v>10</v>
      </c>
      <c r="BC73" s="82" t="str">
        <f t="shared" si="207"/>
        <v>10</v>
      </c>
      <c r="BD73" s="82" t="str">
        <f t="shared" si="207"/>
        <v>10</v>
      </c>
      <c r="BE73" s="82" t="str">
        <f t="shared" si="207"/>
        <v>10</v>
      </c>
      <c r="BF73" s="82" t="str">
        <f t="shared" si="207"/>
        <v>10</v>
      </c>
      <c r="BG73" s="82" t="str">
        <f t="shared" si="207"/>
        <v>10</v>
      </c>
      <c r="BH73" s="82" t="str">
        <f t="shared" si="207"/>
        <v>10</v>
      </c>
      <c r="BI73" s="82" t="str">
        <f t="shared" si="207"/>
        <v>10</v>
      </c>
      <c r="BJ73" s="82" t="str">
        <f t="shared" si="207"/>
        <v>01</v>
      </c>
      <c r="BK73" s="82" t="str">
        <f t="shared" si="207"/>
        <v>01</v>
      </c>
      <c r="BL73" s="82" t="str">
        <f t="shared" si="207"/>
        <v>00</v>
      </c>
      <c r="BM73" s="82" t="str">
        <f t="shared" si="207"/>
        <v>00</v>
      </c>
      <c r="BN73" s="82" t="str">
        <f t="shared" si="207"/>
        <v>00</v>
      </c>
      <c r="BO73" s="82" t="str">
        <f t="shared" si="207"/>
        <v>00</v>
      </c>
      <c r="BP73" s="82" t="str">
        <f t="shared" si="207"/>
        <v>00</v>
      </c>
      <c r="BQ73" s="97"/>
      <c r="BR73" s="119">
        <v>21</v>
      </c>
      <c r="BS73" s="129">
        <f t="shared" ref="BS73" si="208">BIN2DEC(AS74)</f>
        <v>0</v>
      </c>
      <c r="BT73" s="129">
        <f t="shared" ref="BT73" si="209">BIN2DEC(AW74)</f>
        <v>112</v>
      </c>
      <c r="BU73" s="129">
        <f t="shared" ref="BU73" si="210">BIN2DEC(BA74)</f>
        <v>135</v>
      </c>
      <c r="BV73" s="129">
        <f t="shared" ref="BV73" si="211">BIN2DEC(BE74)</f>
        <v>15</v>
      </c>
      <c r="BW73" s="129">
        <f t="shared" ref="BW73" si="212">BIN2DEC(BI74)</f>
        <v>104</v>
      </c>
      <c r="BX73" s="129">
        <f t="shared" ref="BX73" si="213">BIN2DEC(BM74)</f>
        <v>0</v>
      </c>
      <c r="BY73" s="80"/>
    </row>
    <row r="74" spans="44:77">
      <c r="AR74" s="119"/>
      <c r="AS74" s="130" t="str">
        <f>MID(AS73,2,1)&amp;MID(AT73,2,1)&amp;MID(AU73,2,1)&amp;MID(AV73,2,1)&amp;MID(AS73,1,1)&amp;MID(AT73,1,1)&amp;MID(AU73,1,1)&amp;MID(AV73,1,1)</f>
        <v>00000000</v>
      </c>
      <c r="AT74" s="131"/>
      <c r="AU74" s="131"/>
      <c r="AV74" s="132"/>
      <c r="AW74" s="130" t="str">
        <f t="shared" ref="AW74" si="214">MID(AW73,2,1)&amp;MID(AX73,2,1)&amp;MID(AY73,2,1)&amp;MID(AZ73,2,1)&amp;MID(AW73,1,1)&amp;MID(AX73,1,1)&amp;MID(AY73,1,1)&amp;MID(AZ73,1,1)</f>
        <v>01110000</v>
      </c>
      <c r="AX74" s="131"/>
      <c r="AY74" s="131"/>
      <c r="AZ74" s="132"/>
      <c r="BA74" s="130" t="str">
        <f t="shared" ref="BA74" si="215">MID(BA73,2,1)&amp;MID(BB73,2,1)&amp;MID(BC73,2,1)&amp;MID(BD73,2,1)&amp;MID(BA73,1,1)&amp;MID(BB73,1,1)&amp;MID(BC73,1,1)&amp;MID(BD73,1,1)</f>
        <v>10000111</v>
      </c>
      <c r="BB74" s="131"/>
      <c r="BC74" s="131"/>
      <c r="BD74" s="132"/>
      <c r="BE74" s="130" t="str">
        <f t="shared" ref="BE74" si="216">MID(BE73,2,1)&amp;MID(BF73,2,1)&amp;MID(BG73,2,1)&amp;MID(BH73,2,1)&amp;MID(BE73,1,1)&amp;MID(BF73,1,1)&amp;MID(BG73,1,1)&amp;MID(BH73,1,1)</f>
        <v>00001111</v>
      </c>
      <c r="BF74" s="131"/>
      <c r="BG74" s="131"/>
      <c r="BH74" s="132"/>
      <c r="BI74" s="130" t="str">
        <f t="shared" ref="BI74" si="217">MID(BI73,2,1)&amp;MID(BJ73,2,1)&amp;MID(BK73,2,1)&amp;MID(BL73,2,1)&amp;MID(BI73,1,1)&amp;MID(BJ73,1,1)&amp;MID(BK73,1,1)&amp;MID(BL73,1,1)</f>
        <v>01101000</v>
      </c>
      <c r="BJ74" s="131"/>
      <c r="BK74" s="131"/>
      <c r="BL74" s="132"/>
      <c r="BM74" s="130" t="str">
        <f t="shared" ref="BM74" si="218">MID(BM73,2,1)&amp;MID(BN73,2,1)&amp;MID(BO73,2,1)&amp;MID(BP73,2,1)&amp;MID(BM73,1,1)&amp;MID(BN73,1,1)&amp;MID(BO73,1,1)&amp;MID(BP73,1,1)</f>
        <v>00000000</v>
      </c>
      <c r="BN74" s="131"/>
      <c r="BO74" s="131"/>
      <c r="BP74" s="132"/>
      <c r="BQ74" s="97"/>
      <c r="BR74" s="119"/>
      <c r="BS74" s="129"/>
      <c r="BT74" s="129"/>
      <c r="BU74" s="129"/>
      <c r="BV74" s="129"/>
      <c r="BW74" s="129"/>
      <c r="BX74" s="129"/>
      <c r="BY74" s="80"/>
    </row>
    <row r="75" spans="44:77">
      <c r="AR75" s="119">
        <v>22</v>
      </c>
      <c r="AS75" s="82" t="str">
        <f>DEC2BIN(AS27,2)</f>
        <v>00</v>
      </c>
      <c r="AT75" s="82" t="str">
        <f t="shared" ref="AT75:BP75" si="219">DEC2BIN(AT27,2)</f>
        <v>00</v>
      </c>
      <c r="AU75" s="82" t="str">
        <f t="shared" si="219"/>
        <v>00</v>
      </c>
      <c r="AV75" s="82" t="str">
        <f t="shared" si="219"/>
        <v>00</v>
      </c>
      <c r="AW75" s="82" t="str">
        <f t="shared" si="219"/>
        <v>00</v>
      </c>
      <c r="AX75" s="82" t="str">
        <f t="shared" si="219"/>
        <v>00</v>
      </c>
      <c r="AY75" s="82" t="str">
        <f t="shared" si="219"/>
        <v>00</v>
      </c>
      <c r="AZ75" s="82" t="str">
        <f t="shared" si="219"/>
        <v>01</v>
      </c>
      <c r="BA75" s="82" t="str">
        <f t="shared" si="219"/>
        <v>00</v>
      </c>
      <c r="BB75" s="82" t="str">
        <f t="shared" si="219"/>
        <v>00</v>
      </c>
      <c r="BC75" s="82" t="str">
        <f t="shared" si="219"/>
        <v>00</v>
      </c>
      <c r="BD75" s="82" t="str">
        <f t="shared" si="219"/>
        <v>00</v>
      </c>
      <c r="BE75" s="82" t="str">
        <f t="shared" si="219"/>
        <v>00</v>
      </c>
      <c r="BF75" s="82" t="str">
        <f t="shared" si="219"/>
        <v>00</v>
      </c>
      <c r="BG75" s="82" t="str">
        <f t="shared" si="219"/>
        <v>00</v>
      </c>
      <c r="BH75" s="82" t="str">
        <f t="shared" si="219"/>
        <v>01</v>
      </c>
      <c r="BI75" s="82" t="str">
        <f t="shared" si="219"/>
        <v>01</v>
      </c>
      <c r="BJ75" s="82" t="str">
        <f t="shared" si="219"/>
        <v>01</v>
      </c>
      <c r="BK75" s="82" t="str">
        <f t="shared" si="219"/>
        <v>01</v>
      </c>
      <c r="BL75" s="82" t="str">
        <f t="shared" si="219"/>
        <v>00</v>
      </c>
      <c r="BM75" s="82" t="str">
        <f t="shared" si="219"/>
        <v>00</v>
      </c>
      <c r="BN75" s="82" t="str">
        <f t="shared" si="219"/>
        <v>00</v>
      </c>
      <c r="BO75" s="82" t="str">
        <f t="shared" si="219"/>
        <v>00</v>
      </c>
      <c r="BP75" s="82" t="str">
        <f t="shared" si="219"/>
        <v>00</v>
      </c>
      <c r="BQ75" s="97"/>
      <c r="BR75" s="119">
        <v>22</v>
      </c>
      <c r="BS75" s="129">
        <f t="shared" ref="BS75" si="220">BIN2DEC(AS76)</f>
        <v>0</v>
      </c>
      <c r="BT75" s="129">
        <f t="shared" ref="BT75" si="221">BIN2DEC(AW76)</f>
        <v>16</v>
      </c>
      <c r="BU75" s="129">
        <f t="shared" ref="BU75" si="222">BIN2DEC(BA76)</f>
        <v>0</v>
      </c>
      <c r="BV75" s="129">
        <f t="shared" ref="BV75" si="223">BIN2DEC(BE76)</f>
        <v>16</v>
      </c>
      <c r="BW75" s="129">
        <f t="shared" ref="BW75" si="224">BIN2DEC(BI76)</f>
        <v>224</v>
      </c>
      <c r="BX75" s="129">
        <f t="shared" ref="BX75" si="225">BIN2DEC(BM76)</f>
        <v>0</v>
      </c>
      <c r="BY75" s="80"/>
    </row>
    <row r="76" spans="44:77">
      <c r="AR76" s="119"/>
      <c r="AS76" s="130" t="str">
        <f>MID(AS75,2,1)&amp;MID(AT75,2,1)&amp;MID(AU75,2,1)&amp;MID(AV75,2,1)&amp;MID(AS75,1,1)&amp;MID(AT75,1,1)&amp;MID(AU75,1,1)&amp;MID(AV75,1,1)</f>
        <v>00000000</v>
      </c>
      <c r="AT76" s="131"/>
      <c r="AU76" s="131"/>
      <c r="AV76" s="132"/>
      <c r="AW76" s="130" t="str">
        <f>MID(AW75,2,1)&amp;MID(AX75,2,1)&amp;MID(AY75,2,1)&amp;MID(AZ75,2,1)&amp;MID(AW75,1,1)&amp;MID(AX75,1,1)&amp;MID(AY75,1,1)&amp;MID(AZ75,1,1)</f>
        <v>00010000</v>
      </c>
      <c r="AX76" s="131"/>
      <c r="AY76" s="131"/>
      <c r="AZ76" s="132"/>
      <c r="BA76" s="130" t="str">
        <f>MID(BA75,2,1)&amp;MID(BB75,2,1)&amp;MID(BC75,2,1)&amp;MID(BD75,2,1)&amp;MID(BA75,1,1)&amp;MID(BB75,1,1)&amp;MID(BC75,1,1)&amp;MID(BD75,1,1)</f>
        <v>00000000</v>
      </c>
      <c r="BB76" s="131"/>
      <c r="BC76" s="131"/>
      <c r="BD76" s="132"/>
      <c r="BE76" s="130" t="str">
        <f>MID(BE75,2,1)&amp;MID(BF75,2,1)&amp;MID(BG75,2,1)&amp;MID(BH75,2,1)&amp;MID(BE75,1,1)&amp;MID(BF75,1,1)&amp;MID(BG75,1,1)&amp;MID(BH75,1,1)</f>
        <v>00010000</v>
      </c>
      <c r="BF76" s="131"/>
      <c r="BG76" s="131"/>
      <c r="BH76" s="132"/>
      <c r="BI76" s="130" t="str">
        <f>MID(BI75,2,1)&amp;MID(BJ75,2,1)&amp;MID(BK75,2,1)&amp;MID(BL75,2,1)&amp;MID(BI75,1,1)&amp;MID(BJ75,1,1)&amp;MID(BK75,1,1)&amp;MID(BL75,1,1)</f>
        <v>11100000</v>
      </c>
      <c r="BJ76" s="131"/>
      <c r="BK76" s="131"/>
      <c r="BL76" s="132"/>
      <c r="BM76" s="130" t="str">
        <f>MID(BM75,2,1)&amp;MID(BN75,2,1)&amp;MID(BO75,2,1)&amp;MID(BP75,2,1)&amp;MID(BM75,1,1)&amp;MID(BN75,1,1)&amp;MID(BO75,1,1)&amp;MID(BP75,1,1)</f>
        <v>00000000</v>
      </c>
      <c r="BN76" s="131"/>
      <c r="BO76" s="131"/>
      <c r="BP76" s="132"/>
      <c r="BQ76" s="97"/>
      <c r="BR76" s="119"/>
      <c r="BS76" s="129"/>
      <c r="BT76" s="129"/>
      <c r="BU76" s="129"/>
      <c r="BV76" s="129"/>
      <c r="BW76" s="129"/>
      <c r="BX76" s="129"/>
      <c r="BY76" s="80"/>
    </row>
    <row r="77" spans="44:77">
      <c r="AR77" s="119">
        <v>23</v>
      </c>
      <c r="AS77" s="82" t="str">
        <f>DEC2BIN(AS28,2)</f>
        <v>00</v>
      </c>
      <c r="AT77" s="82" t="str">
        <f t="shared" ref="AT77:BP77" si="226">DEC2BIN(AT28,2)</f>
        <v>00</v>
      </c>
      <c r="AU77" s="82" t="str">
        <f t="shared" si="226"/>
        <v>00</v>
      </c>
      <c r="AV77" s="82" t="str">
        <f t="shared" si="226"/>
        <v>00</v>
      </c>
      <c r="AW77" s="82" t="str">
        <f t="shared" si="226"/>
        <v>00</v>
      </c>
      <c r="AX77" s="82" t="str">
        <f t="shared" si="226"/>
        <v>00</v>
      </c>
      <c r="AY77" s="82" t="str">
        <f t="shared" si="226"/>
        <v>00</v>
      </c>
      <c r="AZ77" s="82" t="str">
        <f t="shared" si="226"/>
        <v>00</v>
      </c>
      <c r="BA77" s="82" t="str">
        <f t="shared" si="226"/>
        <v>00</v>
      </c>
      <c r="BB77" s="82" t="str">
        <f t="shared" si="226"/>
        <v>00</v>
      </c>
      <c r="BC77" s="82" t="str">
        <f t="shared" si="226"/>
        <v>00</v>
      </c>
      <c r="BD77" s="82" t="str">
        <f t="shared" si="226"/>
        <v>00</v>
      </c>
      <c r="BE77" s="82" t="str">
        <f t="shared" si="226"/>
        <v>00</v>
      </c>
      <c r="BF77" s="82" t="str">
        <f t="shared" si="226"/>
        <v>00</v>
      </c>
      <c r="BG77" s="82" t="str">
        <f t="shared" si="226"/>
        <v>00</v>
      </c>
      <c r="BH77" s="82" t="str">
        <f t="shared" si="226"/>
        <v>01</v>
      </c>
      <c r="BI77" s="82" t="str">
        <f t="shared" si="226"/>
        <v>01</v>
      </c>
      <c r="BJ77" s="82" t="str">
        <f t="shared" si="226"/>
        <v>01</v>
      </c>
      <c r="BK77" s="82" t="str">
        <f t="shared" si="226"/>
        <v>01</v>
      </c>
      <c r="BL77" s="82" t="str">
        <f t="shared" si="226"/>
        <v>00</v>
      </c>
      <c r="BM77" s="82" t="str">
        <f t="shared" si="226"/>
        <v>00</v>
      </c>
      <c r="BN77" s="82" t="str">
        <f t="shared" si="226"/>
        <v>00</v>
      </c>
      <c r="BO77" s="82" t="str">
        <f t="shared" si="226"/>
        <v>00</v>
      </c>
      <c r="BP77" s="82" t="str">
        <f t="shared" si="226"/>
        <v>00</v>
      </c>
      <c r="BQ77" s="97"/>
      <c r="BR77" s="119">
        <v>23</v>
      </c>
      <c r="BS77" s="129">
        <f t="shared" ref="BS77" si="227">BIN2DEC(AS78)</f>
        <v>0</v>
      </c>
      <c r="BT77" s="129">
        <f t="shared" ref="BT77" si="228">BIN2DEC(AW78)</f>
        <v>0</v>
      </c>
      <c r="BU77" s="129">
        <f t="shared" ref="BU77" si="229">BIN2DEC(BA78)</f>
        <v>0</v>
      </c>
      <c r="BV77" s="129">
        <f t="shared" ref="BV77" si="230">BIN2DEC(BE78)</f>
        <v>16</v>
      </c>
      <c r="BW77" s="129">
        <f t="shared" ref="BW77" si="231">BIN2DEC(BI78)</f>
        <v>224</v>
      </c>
      <c r="BX77" s="129">
        <f t="shared" ref="BX77" si="232">BIN2DEC(BM78)</f>
        <v>0</v>
      </c>
      <c r="BY77" s="80"/>
    </row>
    <row r="78" spans="44:77">
      <c r="AR78" s="119"/>
      <c r="AS78" s="130" t="str">
        <f>MID(AS77,2,1)&amp;MID(AT77,2,1)&amp;MID(AU77,2,1)&amp;MID(AV77,2,1)&amp;MID(AS77,1,1)&amp;MID(AT77,1,1)&amp;MID(AU77,1,1)&amp;MID(AV77,1,1)</f>
        <v>00000000</v>
      </c>
      <c r="AT78" s="131"/>
      <c r="AU78" s="131"/>
      <c r="AV78" s="132"/>
      <c r="AW78" s="130" t="str">
        <f t="shared" ref="AW78" si="233">MID(AW77,2,1)&amp;MID(AX77,2,1)&amp;MID(AY77,2,1)&amp;MID(AZ77,2,1)&amp;MID(AW77,1,1)&amp;MID(AX77,1,1)&amp;MID(AY77,1,1)&amp;MID(AZ77,1,1)</f>
        <v>00000000</v>
      </c>
      <c r="AX78" s="131"/>
      <c r="AY78" s="131"/>
      <c r="AZ78" s="132"/>
      <c r="BA78" s="130" t="str">
        <f t="shared" ref="BA78" si="234">MID(BA77,2,1)&amp;MID(BB77,2,1)&amp;MID(BC77,2,1)&amp;MID(BD77,2,1)&amp;MID(BA77,1,1)&amp;MID(BB77,1,1)&amp;MID(BC77,1,1)&amp;MID(BD77,1,1)</f>
        <v>00000000</v>
      </c>
      <c r="BB78" s="131"/>
      <c r="BC78" s="131"/>
      <c r="BD78" s="132"/>
      <c r="BE78" s="130" t="str">
        <f t="shared" ref="BE78" si="235">MID(BE77,2,1)&amp;MID(BF77,2,1)&amp;MID(BG77,2,1)&amp;MID(BH77,2,1)&amp;MID(BE77,1,1)&amp;MID(BF77,1,1)&amp;MID(BG77,1,1)&amp;MID(BH77,1,1)</f>
        <v>00010000</v>
      </c>
      <c r="BF78" s="131"/>
      <c r="BG78" s="131"/>
      <c r="BH78" s="132"/>
      <c r="BI78" s="130" t="str">
        <f t="shared" ref="BI78" si="236">MID(BI77,2,1)&amp;MID(BJ77,2,1)&amp;MID(BK77,2,1)&amp;MID(BL77,2,1)&amp;MID(BI77,1,1)&amp;MID(BJ77,1,1)&amp;MID(BK77,1,1)&amp;MID(BL77,1,1)</f>
        <v>11100000</v>
      </c>
      <c r="BJ78" s="131"/>
      <c r="BK78" s="131"/>
      <c r="BL78" s="132"/>
      <c r="BM78" s="130" t="str">
        <f t="shared" ref="BM78" si="237">MID(BM77,2,1)&amp;MID(BN77,2,1)&amp;MID(BO77,2,1)&amp;MID(BP77,2,1)&amp;MID(BM77,1,1)&amp;MID(BN77,1,1)&amp;MID(BO77,1,1)&amp;MID(BP77,1,1)</f>
        <v>00000000</v>
      </c>
      <c r="BN78" s="131"/>
      <c r="BO78" s="131"/>
      <c r="BP78" s="132"/>
      <c r="BQ78" s="97"/>
      <c r="BR78" s="119"/>
      <c r="BS78" s="129"/>
      <c r="BT78" s="129"/>
      <c r="BU78" s="129"/>
      <c r="BV78" s="129"/>
      <c r="BW78" s="129"/>
      <c r="BX78" s="129"/>
      <c r="BY78" s="80"/>
    </row>
    <row r="79" spans="44:77">
      <c r="AR79" s="119">
        <v>24</v>
      </c>
      <c r="AS79" s="82" t="str">
        <f>DEC2BIN(AS29,2)</f>
        <v>00</v>
      </c>
      <c r="AT79" s="82" t="str">
        <f t="shared" ref="AT79:BP79" si="238">DEC2BIN(AT29,2)</f>
        <v>00</v>
      </c>
      <c r="AU79" s="82" t="str">
        <f t="shared" si="238"/>
        <v>00</v>
      </c>
      <c r="AV79" s="82" t="str">
        <f t="shared" si="238"/>
        <v>00</v>
      </c>
      <c r="AW79" s="82" t="str">
        <f t="shared" si="238"/>
        <v>00</v>
      </c>
      <c r="AX79" s="82" t="str">
        <f t="shared" si="238"/>
        <v>00</v>
      </c>
      <c r="AY79" s="82" t="str">
        <f t="shared" si="238"/>
        <v>00</v>
      </c>
      <c r="AZ79" s="82" t="str">
        <f t="shared" si="238"/>
        <v>00</v>
      </c>
      <c r="BA79" s="82" t="str">
        <f t="shared" si="238"/>
        <v>00</v>
      </c>
      <c r="BB79" s="82" t="str">
        <f t="shared" si="238"/>
        <v>00</v>
      </c>
      <c r="BC79" s="82" t="str">
        <f t="shared" si="238"/>
        <v>00</v>
      </c>
      <c r="BD79" s="82" t="str">
        <f t="shared" si="238"/>
        <v>00</v>
      </c>
      <c r="BE79" s="82" t="str">
        <f t="shared" si="238"/>
        <v>00</v>
      </c>
      <c r="BF79" s="82" t="str">
        <f t="shared" si="238"/>
        <v>00</v>
      </c>
      <c r="BG79" s="82" t="str">
        <f t="shared" si="238"/>
        <v>00</v>
      </c>
      <c r="BH79" s="82" t="str">
        <f t="shared" si="238"/>
        <v>00</v>
      </c>
      <c r="BI79" s="82" t="str">
        <f t="shared" si="238"/>
        <v>01</v>
      </c>
      <c r="BJ79" s="82" t="str">
        <f t="shared" si="238"/>
        <v>01</v>
      </c>
      <c r="BK79" s="82" t="str">
        <f t="shared" si="238"/>
        <v>00</v>
      </c>
      <c r="BL79" s="82" t="str">
        <f t="shared" si="238"/>
        <v>00</v>
      </c>
      <c r="BM79" s="82" t="str">
        <f t="shared" si="238"/>
        <v>00</v>
      </c>
      <c r="BN79" s="82" t="str">
        <f t="shared" si="238"/>
        <v>00</v>
      </c>
      <c r="BO79" s="82" t="str">
        <f t="shared" si="238"/>
        <v>00</v>
      </c>
      <c r="BP79" s="82" t="str">
        <f t="shared" si="238"/>
        <v>00</v>
      </c>
      <c r="BQ79" s="97"/>
      <c r="BR79" s="119">
        <v>24</v>
      </c>
      <c r="BS79" s="129">
        <f t="shared" ref="BS79" si="239">BIN2DEC(AS80)</f>
        <v>0</v>
      </c>
      <c r="BT79" s="129">
        <f t="shared" ref="BT79" si="240">BIN2DEC(AW80)</f>
        <v>0</v>
      </c>
      <c r="BU79" s="129">
        <f t="shared" ref="BU79" si="241">BIN2DEC(BA80)</f>
        <v>0</v>
      </c>
      <c r="BV79" s="129">
        <f t="shared" ref="BV79" si="242">BIN2DEC(BE80)</f>
        <v>0</v>
      </c>
      <c r="BW79" s="129">
        <f t="shared" ref="BW79" si="243">BIN2DEC(BI80)</f>
        <v>192</v>
      </c>
      <c r="BX79" s="129">
        <f t="shared" ref="BX79" si="244">BIN2DEC(BM80)</f>
        <v>0</v>
      </c>
      <c r="BY79" s="80"/>
    </row>
    <row r="80" spans="44:77">
      <c r="AR80" s="119"/>
      <c r="AS80" s="130" t="str">
        <f>MID(AS79,2,1)&amp;MID(AT79,2,1)&amp;MID(AU79,2,1)&amp;MID(AV79,2,1)&amp;MID(AS79,1,1)&amp;MID(AT79,1,1)&amp;MID(AU79,1,1)&amp;MID(AV79,1,1)</f>
        <v>00000000</v>
      </c>
      <c r="AT80" s="131"/>
      <c r="AU80" s="131"/>
      <c r="AV80" s="132"/>
      <c r="AW80" s="130" t="str">
        <f>MID(AW79,2,1)&amp;MID(AX79,2,1)&amp;MID(AY79,2,1)&amp;MID(AZ79,2,1)&amp;MID(AW79,1,1)&amp;MID(AX79,1,1)&amp;MID(AY79,1,1)&amp;MID(AZ79,1,1)</f>
        <v>00000000</v>
      </c>
      <c r="AX80" s="131"/>
      <c r="AY80" s="131"/>
      <c r="AZ80" s="132"/>
      <c r="BA80" s="130" t="str">
        <f>MID(BA79,2,1)&amp;MID(BB79,2,1)&amp;MID(BC79,2,1)&amp;MID(BD79,2,1)&amp;MID(BA79,1,1)&amp;MID(BB79,1,1)&amp;MID(BC79,1,1)&amp;MID(BD79,1,1)</f>
        <v>00000000</v>
      </c>
      <c r="BB80" s="131"/>
      <c r="BC80" s="131"/>
      <c r="BD80" s="132"/>
      <c r="BE80" s="130" t="str">
        <f>MID(BE79,2,1)&amp;MID(BF79,2,1)&amp;MID(BG79,2,1)&amp;MID(BH79,2,1)&amp;MID(BE79,1,1)&amp;MID(BF79,1,1)&amp;MID(BG79,1,1)&amp;MID(BH79,1,1)</f>
        <v>00000000</v>
      </c>
      <c r="BF80" s="131"/>
      <c r="BG80" s="131"/>
      <c r="BH80" s="132"/>
      <c r="BI80" s="130" t="str">
        <f>MID(BI79,2,1)&amp;MID(BJ79,2,1)&amp;MID(BK79,2,1)&amp;MID(BL79,2,1)&amp;MID(BI79,1,1)&amp;MID(BJ79,1,1)&amp;MID(BK79,1,1)&amp;MID(BL79,1,1)</f>
        <v>11000000</v>
      </c>
      <c r="BJ80" s="131"/>
      <c r="BK80" s="131"/>
      <c r="BL80" s="132"/>
      <c r="BM80" s="130" t="str">
        <f>MID(BM79,2,1)&amp;MID(BN79,2,1)&amp;MID(BO79,2,1)&amp;MID(BP79,2,1)&amp;MID(BM79,1,1)&amp;MID(BN79,1,1)&amp;MID(BO79,1,1)&amp;MID(BP79,1,1)</f>
        <v>00000000</v>
      </c>
      <c r="BN80" s="131"/>
      <c r="BO80" s="131"/>
      <c r="BP80" s="132"/>
      <c r="BQ80" s="97"/>
      <c r="BR80" s="119"/>
      <c r="BS80" s="129"/>
      <c r="BT80" s="129"/>
      <c r="BU80" s="129"/>
      <c r="BV80" s="129"/>
      <c r="BW80" s="129"/>
      <c r="BX80" s="129"/>
      <c r="BY80" s="80"/>
    </row>
  </sheetData>
  <mergeCells count="353">
    <mergeCell ref="BI32:BL32"/>
    <mergeCell ref="BM32:BP32"/>
    <mergeCell ref="K26:M26"/>
    <mergeCell ref="K28:M28"/>
    <mergeCell ref="AS32:AV32"/>
    <mergeCell ref="AW32:AZ32"/>
    <mergeCell ref="BA32:BD32"/>
    <mergeCell ref="BE32:BH32"/>
    <mergeCell ref="R2:U2"/>
    <mergeCell ref="R3:U3"/>
    <mergeCell ref="H2:P2"/>
    <mergeCell ref="O10:P10"/>
    <mergeCell ref="M10:N10"/>
    <mergeCell ref="J10:K10"/>
    <mergeCell ref="H10:I10"/>
    <mergeCell ref="P35:Q35"/>
    <mergeCell ref="AR35:AR36"/>
    <mergeCell ref="BS35:BS36"/>
    <mergeCell ref="BT35:BT36"/>
    <mergeCell ref="P34:Q34"/>
    <mergeCell ref="AS34:AV34"/>
    <mergeCell ref="AW34:AZ34"/>
    <mergeCell ref="BA34:BD34"/>
    <mergeCell ref="BE34:BH34"/>
    <mergeCell ref="BI34:BL34"/>
    <mergeCell ref="BM34:BP34"/>
    <mergeCell ref="BR33:BR34"/>
    <mergeCell ref="BR35:BR36"/>
    <mergeCell ref="BV33:BV34"/>
    <mergeCell ref="BW33:BW34"/>
    <mergeCell ref="BX33:BX34"/>
    <mergeCell ref="AR33:AR34"/>
    <mergeCell ref="BS33:BS34"/>
    <mergeCell ref="BT33:BT34"/>
    <mergeCell ref="BU33:BU34"/>
    <mergeCell ref="AS36:AV36"/>
    <mergeCell ref="AW36:AZ36"/>
    <mergeCell ref="BA36:BD36"/>
    <mergeCell ref="BE36:BH36"/>
    <mergeCell ref="BI36:BL36"/>
    <mergeCell ref="BM36:BP36"/>
    <mergeCell ref="BU35:BU36"/>
    <mergeCell ref="BV35:BV36"/>
    <mergeCell ref="BW35:BW36"/>
    <mergeCell ref="BX35:BX36"/>
    <mergeCell ref="BU39:BU40"/>
    <mergeCell ref="BV39:BV40"/>
    <mergeCell ref="AS38:AV38"/>
    <mergeCell ref="AW38:AZ38"/>
    <mergeCell ref="BA38:BD38"/>
    <mergeCell ref="BE38:BH38"/>
    <mergeCell ref="BI38:BL38"/>
    <mergeCell ref="BM38:BP38"/>
    <mergeCell ref="BV37:BV38"/>
    <mergeCell ref="BR37:BR38"/>
    <mergeCell ref="BR39:BR40"/>
    <mergeCell ref="AR41:AR42"/>
    <mergeCell ref="BS41:BS42"/>
    <mergeCell ref="BT41:BT42"/>
    <mergeCell ref="BU41:BU42"/>
    <mergeCell ref="BV41:BV42"/>
    <mergeCell ref="BW37:BW38"/>
    <mergeCell ref="BX37:BX38"/>
    <mergeCell ref="AR37:AR38"/>
    <mergeCell ref="BS37:BS38"/>
    <mergeCell ref="BT37:BT38"/>
    <mergeCell ref="BU37:BU38"/>
    <mergeCell ref="BW41:BW42"/>
    <mergeCell ref="AS40:AV40"/>
    <mergeCell ref="AW40:AZ40"/>
    <mergeCell ref="BA40:BD40"/>
    <mergeCell ref="BE40:BH40"/>
    <mergeCell ref="BI40:BL40"/>
    <mergeCell ref="BM40:BP40"/>
    <mergeCell ref="BW39:BW40"/>
    <mergeCell ref="BX39:BX40"/>
    <mergeCell ref="BX41:BX42"/>
    <mergeCell ref="AR39:AR40"/>
    <mergeCell ref="BS39:BS40"/>
    <mergeCell ref="BT39:BT40"/>
    <mergeCell ref="BX47:BX48"/>
    <mergeCell ref="BS43:BS44"/>
    <mergeCell ref="BT43:BT44"/>
    <mergeCell ref="BU43:BU44"/>
    <mergeCell ref="BV43:BV44"/>
    <mergeCell ref="BW43:BW44"/>
    <mergeCell ref="AS42:AV42"/>
    <mergeCell ref="AW42:AZ42"/>
    <mergeCell ref="BA42:BD42"/>
    <mergeCell ref="BE42:BH42"/>
    <mergeCell ref="BI42:BL42"/>
    <mergeCell ref="BM42:BP42"/>
    <mergeCell ref="BR41:BR42"/>
    <mergeCell ref="BR43:BR44"/>
    <mergeCell ref="AS44:AV44"/>
    <mergeCell ref="AW44:AZ44"/>
    <mergeCell ref="BA44:BD44"/>
    <mergeCell ref="BE44:BH44"/>
    <mergeCell ref="BI44:BL44"/>
    <mergeCell ref="BM44:BP44"/>
    <mergeCell ref="BW45:BW46"/>
    <mergeCell ref="BR45:BR46"/>
    <mergeCell ref="BR47:BR48"/>
    <mergeCell ref="BR49:BR50"/>
    <mergeCell ref="BX43:BX44"/>
    <mergeCell ref="AR47:AR48"/>
    <mergeCell ref="BS47:BS48"/>
    <mergeCell ref="BT47:BT48"/>
    <mergeCell ref="BU47:BU48"/>
    <mergeCell ref="BV47:BV48"/>
    <mergeCell ref="BW47:BW48"/>
    <mergeCell ref="AS46:AV46"/>
    <mergeCell ref="AW46:AZ46"/>
    <mergeCell ref="BA46:BD46"/>
    <mergeCell ref="BE46:BH46"/>
    <mergeCell ref="BI46:BL46"/>
    <mergeCell ref="BM46:BP46"/>
    <mergeCell ref="BX45:BX46"/>
    <mergeCell ref="AR45:AR46"/>
    <mergeCell ref="BS45:BS46"/>
    <mergeCell ref="BT45:BT46"/>
    <mergeCell ref="AR43:AR44"/>
    <mergeCell ref="BU45:BU46"/>
    <mergeCell ref="BV45:BV46"/>
    <mergeCell ref="BI50:BL50"/>
    <mergeCell ref="BM50:BP50"/>
    <mergeCell ref="BW49:BW50"/>
    <mergeCell ref="AS48:AV48"/>
    <mergeCell ref="AW48:AZ48"/>
    <mergeCell ref="BA48:BD48"/>
    <mergeCell ref="BE48:BH48"/>
    <mergeCell ref="BI48:BL48"/>
    <mergeCell ref="BM48:BP48"/>
    <mergeCell ref="BX49:BX50"/>
    <mergeCell ref="AR49:AR50"/>
    <mergeCell ref="BS49:BS50"/>
    <mergeCell ref="BT49:BT50"/>
    <mergeCell ref="BU49:BU50"/>
    <mergeCell ref="BV49:BV50"/>
    <mergeCell ref="AS52:AV52"/>
    <mergeCell ref="AW52:AZ52"/>
    <mergeCell ref="BA52:BD52"/>
    <mergeCell ref="BE52:BH52"/>
    <mergeCell ref="BI52:BL52"/>
    <mergeCell ref="BM52:BP52"/>
    <mergeCell ref="BX51:BX52"/>
    <mergeCell ref="BR51:BR52"/>
    <mergeCell ref="AR51:AR52"/>
    <mergeCell ref="BS51:BS52"/>
    <mergeCell ref="BT51:BT52"/>
    <mergeCell ref="BU51:BU52"/>
    <mergeCell ref="BV51:BV52"/>
    <mergeCell ref="BW51:BW52"/>
    <mergeCell ref="AS50:AV50"/>
    <mergeCell ref="AW50:AZ50"/>
    <mergeCell ref="BA50:BD50"/>
    <mergeCell ref="BE50:BH50"/>
    <mergeCell ref="BR53:BR54"/>
    <mergeCell ref="BX53:BX54"/>
    <mergeCell ref="AR55:AR56"/>
    <mergeCell ref="BS55:BS56"/>
    <mergeCell ref="BT55:BT56"/>
    <mergeCell ref="BU55:BU56"/>
    <mergeCell ref="BV55:BV56"/>
    <mergeCell ref="BW55:BW56"/>
    <mergeCell ref="AS54:AV54"/>
    <mergeCell ref="AW54:AZ54"/>
    <mergeCell ref="BA54:BD54"/>
    <mergeCell ref="BE54:BH54"/>
    <mergeCell ref="BI54:BL54"/>
    <mergeCell ref="BM54:BP54"/>
    <mergeCell ref="AR53:AR54"/>
    <mergeCell ref="BS53:BS54"/>
    <mergeCell ref="BT53:BT54"/>
    <mergeCell ref="BU53:BU54"/>
    <mergeCell ref="BV53:BV54"/>
    <mergeCell ref="BW53:BW54"/>
    <mergeCell ref="AS56:AV56"/>
    <mergeCell ref="AW56:AZ56"/>
    <mergeCell ref="BA56:BD56"/>
    <mergeCell ref="BE56:BH56"/>
    <mergeCell ref="BI56:BL56"/>
    <mergeCell ref="BM56:BP56"/>
    <mergeCell ref="BX55:BX56"/>
    <mergeCell ref="BR55:BR56"/>
    <mergeCell ref="BR57:BR58"/>
    <mergeCell ref="BX57:BX58"/>
    <mergeCell ref="AR59:AR60"/>
    <mergeCell ref="BS59:BS60"/>
    <mergeCell ref="BT59:BT60"/>
    <mergeCell ref="BU59:BU60"/>
    <mergeCell ref="BV59:BV60"/>
    <mergeCell ref="BW59:BW60"/>
    <mergeCell ref="AS58:AV58"/>
    <mergeCell ref="AW58:AZ58"/>
    <mergeCell ref="BA58:BD58"/>
    <mergeCell ref="BE58:BH58"/>
    <mergeCell ref="BI58:BL58"/>
    <mergeCell ref="BM58:BP58"/>
    <mergeCell ref="AR57:AR58"/>
    <mergeCell ref="BS57:BS58"/>
    <mergeCell ref="BT57:BT58"/>
    <mergeCell ref="BU57:BU58"/>
    <mergeCell ref="BV57:BV58"/>
    <mergeCell ref="BW57:BW58"/>
    <mergeCell ref="AS60:AV60"/>
    <mergeCell ref="AW60:AZ60"/>
    <mergeCell ref="BA60:BD60"/>
    <mergeCell ref="BE60:BH60"/>
    <mergeCell ref="BI60:BL60"/>
    <mergeCell ref="BM60:BP60"/>
    <mergeCell ref="BX59:BX60"/>
    <mergeCell ref="BR59:BR60"/>
    <mergeCell ref="BR61:BR62"/>
    <mergeCell ref="BX61:BX62"/>
    <mergeCell ref="AR63:AR64"/>
    <mergeCell ref="BS63:BS64"/>
    <mergeCell ref="BT63:BT64"/>
    <mergeCell ref="BU63:BU64"/>
    <mergeCell ref="BV63:BV64"/>
    <mergeCell ref="BW63:BW64"/>
    <mergeCell ref="AS62:AV62"/>
    <mergeCell ref="AW62:AZ62"/>
    <mergeCell ref="BA62:BD62"/>
    <mergeCell ref="BE62:BH62"/>
    <mergeCell ref="BI62:BL62"/>
    <mergeCell ref="BM62:BP62"/>
    <mergeCell ref="AR61:AR62"/>
    <mergeCell ref="BS61:BS62"/>
    <mergeCell ref="BT61:BT62"/>
    <mergeCell ref="BU61:BU62"/>
    <mergeCell ref="BV61:BV62"/>
    <mergeCell ref="BW61:BW62"/>
    <mergeCell ref="AS64:AV64"/>
    <mergeCell ref="AW64:AZ64"/>
    <mergeCell ref="BA64:BD64"/>
    <mergeCell ref="BE64:BH64"/>
    <mergeCell ref="BI64:BL64"/>
    <mergeCell ref="BM64:BP64"/>
    <mergeCell ref="BX63:BX64"/>
    <mergeCell ref="BR63:BR64"/>
    <mergeCell ref="BR65:BR66"/>
    <mergeCell ref="BX65:BX66"/>
    <mergeCell ref="AR67:AR68"/>
    <mergeCell ref="BS67:BS68"/>
    <mergeCell ref="BT67:BT68"/>
    <mergeCell ref="BU67:BU68"/>
    <mergeCell ref="BV67:BV68"/>
    <mergeCell ref="BW67:BW68"/>
    <mergeCell ref="AS66:AV66"/>
    <mergeCell ref="AW66:AZ66"/>
    <mergeCell ref="BA66:BD66"/>
    <mergeCell ref="BE66:BH66"/>
    <mergeCell ref="BI66:BL66"/>
    <mergeCell ref="BM66:BP66"/>
    <mergeCell ref="AR65:AR66"/>
    <mergeCell ref="BS65:BS66"/>
    <mergeCell ref="BT65:BT66"/>
    <mergeCell ref="BU65:BU66"/>
    <mergeCell ref="BV65:BV66"/>
    <mergeCell ref="BW65:BW66"/>
    <mergeCell ref="AS68:AV68"/>
    <mergeCell ref="AW68:AZ68"/>
    <mergeCell ref="BA68:BD68"/>
    <mergeCell ref="BE68:BH68"/>
    <mergeCell ref="BI68:BL68"/>
    <mergeCell ref="BM68:BP68"/>
    <mergeCell ref="BX67:BX68"/>
    <mergeCell ref="BR67:BR68"/>
    <mergeCell ref="BR69:BR70"/>
    <mergeCell ref="BX69:BX70"/>
    <mergeCell ref="AR71:AR72"/>
    <mergeCell ref="BS71:BS72"/>
    <mergeCell ref="BT71:BT72"/>
    <mergeCell ref="BU71:BU72"/>
    <mergeCell ref="BV71:BV72"/>
    <mergeCell ref="BW71:BW72"/>
    <mergeCell ref="AS70:AV70"/>
    <mergeCell ref="AW70:AZ70"/>
    <mergeCell ref="BA70:BD70"/>
    <mergeCell ref="BE70:BH70"/>
    <mergeCell ref="BI70:BL70"/>
    <mergeCell ref="BM70:BP70"/>
    <mergeCell ref="AR69:AR70"/>
    <mergeCell ref="BS69:BS70"/>
    <mergeCell ref="BT69:BT70"/>
    <mergeCell ref="BU69:BU70"/>
    <mergeCell ref="BV69:BV70"/>
    <mergeCell ref="BW69:BW70"/>
    <mergeCell ref="AS72:AV72"/>
    <mergeCell ref="AW72:AZ72"/>
    <mergeCell ref="BA72:BD72"/>
    <mergeCell ref="BE72:BH72"/>
    <mergeCell ref="BI72:BL72"/>
    <mergeCell ref="BM72:BP72"/>
    <mergeCell ref="BX71:BX72"/>
    <mergeCell ref="BR71:BR72"/>
    <mergeCell ref="BX79:BX80"/>
    <mergeCell ref="BR79:BR80"/>
    <mergeCell ref="BR73:BR74"/>
    <mergeCell ref="BX73:BX74"/>
    <mergeCell ref="AR75:AR76"/>
    <mergeCell ref="BS75:BS76"/>
    <mergeCell ref="BT75:BT76"/>
    <mergeCell ref="BU75:BU76"/>
    <mergeCell ref="BV75:BV76"/>
    <mergeCell ref="BW75:BW76"/>
    <mergeCell ref="AS74:AV74"/>
    <mergeCell ref="AW74:AZ74"/>
    <mergeCell ref="BA74:BD74"/>
    <mergeCell ref="BE74:BH74"/>
    <mergeCell ref="BI74:BL74"/>
    <mergeCell ref="BM74:BP74"/>
    <mergeCell ref="AR73:AR74"/>
    <mergeCell ref="BS73:BS74"/>
    <mergeCell ref="BT73:BT74"/>
    <mergeCell ref="BU73:BU74"/>
    <mergeCell ref="BV73:BV74"/>
    <mergeCell ref="BW73:BW74"/>
    <mergeCell ref="AS76:AV76"/>
    <mergeCell ref="AW76:AZ76"/>
    <mergeCell ref="BA76:BD76"/>
    <mergeCell ref="BE76:BH76"/>
    <mergeCell ref="BI76:BL76"/>
    <mergeCell ref="BM76:BP76"/>
    <mergeCell ref="BX75:BX76"/>
    <mergeCell ref="BR75:BR76"/>
    <mergeCell ref="BR77:BR78"/>
    <mergeCell ref="BX77:BX78"/>
    <mergeCell ref="AR79:AR80"/>
    <mergeCell ref="BS79:BS80"/>
    <mergeCell ref="BT79:BT80"/>
    <mergeCell ref="BU79:BU80"/>
    <mergeCell ref="BV79:BV80"/>
    <mergeCell ref="BW79:BW80"/>
    <mergeCell ref="AS78:AV78"/>
    <mergeCell ref="AW78:AZ78"/>
    <mergeCell ref="BA78:BD78"/>
    <mergeCell ref="BE78:BH78"/>
    <mergeCell ref="BI78:BL78"/>
    <mergeCell ref="BM78:BP78"/>
    <mergeCell ref="AR77:AR78"/>
    <mergeCell ref="BS77:BS78"/>
    <mergeCell ref="BT77:BT78"/>
    <mergeCell ref="BU77:BU78"/>
    <mergeCell ref="BV77:BV78"/>
    <mergeCell ref="AS80:AV80"/>
    <mergeCell ref="AW80:AZ80"/>
    <mergeCell ref="BA80:BD80"/>
    <mergeCell ref="BE80:BH80"/>
    <mergeCell ref="BI80:BL80"/>
    <mergeCell ref="BM80:BP80"/>
    <mergeCell ref="BW77:BW78"/>
  </mergeCells>
  <conditionalFormatting sqref="R34:U34 S6:AP29">
    <cfRule type="cellIs" dxfId="26" priority="1" operator="equal">
      <formula>26</formula>
    </cfRule>
    <cfRule type="cellIs" dxfId="25" priority="2" operator="equal">
      <formula>25</formula>
    </cfRule>
    <cfRule type="cellIs" dxfId="24" priority="3" operator="equal">
      <formula>24</formula>
    </cfRule>
    <cfRule type="cellIs" dxfId="23" priority="4" operator="equal">
      <formula>23</formula>
    </cfRule>
    <cfRule type="cellIs" dxfId="22" priority="5" operator="equal">
      <formula>22</formula>
    </cfRule>
    <cfRule type="cellIs" dxfId="21" priority="6" operator="equal">
      <formula>21</formula>
    </cfRule>
    <cfRule type="cellIs" dxfId="20" priority="7" operator="equal">
      <formula>20</formula>
    </cfRule>
    <cfRule type="cellIs" dxfId="19" priority="8" operator="equal">
      <formula>19</formula>
    </cfRule>
    <cfRule type="cellIs" dxfId="18" priority="9" operator="equal">
      <formula>18</formula>
    </cfRule>
    <cfRule type="cellIs" dxfId="17" priority="10" operator="equal">
      <formula>17</formula>
    </cfRule>
    <cfRule type="cellIs" dxfId="16" priority="11" operator="equal">
      <formula>16</formula>
    </cfRule>
    <cfRule type="cellIs" dxfId="15" priority="12" operator="equal">
      <formula>15</formula>
    </cfRule>
    <cfRule type="cellIs" dxfId="14" priority="13" operator="equal">
      <formula>14</formula>
    </cfRule>
    <cfRule type="cellIs" dxfId="13" priority="14" operator="equal">
      <formula>13</formula>
    </cfRule>
    <cfRule type="cellIs" dxfId="12" priority="15" operator="equal">
      <formula>12</formula>
    </cfRule>
    <cfRule type="cellIs" dxfId="11" priority="16" operator="equal">
      <formula>11</formula>
    </cfRule>
    <cfRule type="cellIs" dxfId="10" priority="17" operator="equal">
      <formula>10</formula>
    </cfRule>
    <cfRule type="cellIs" dxfId="9" priority="18" operator="equal">
      <formula>9</formula>
    </cfRule>
    <cfRule type="cellIs" dxfId="8" priority="19" operator="equal">
      <formula>8</formula>
    </cfRule>
    <cfRule type="cellIs" dxfId="7" priority="20" operator="equal">
      <formula>7</formula>
    </cfRule>
    <cfRule type="cellIs" dxfId="6" priority="21" operator="equal">
      <formula>6</formula>
    </cfRule>
    <cfRule type="cellIs" dxfId="5" priority="22" operator="equal">
      <formula>5</formula>
    </cfRule>
    <cfRule type="cellIs" dxfId="4" priority="23" operator="equal">
      <formula>4</formula>
    </cfRule>
    <cfRule type="cellIs" dxfId="3" priority="24" operator="equal">
      <formula>3</formula>
    </cfRule>
    <cfRule type="cellIs" dxfId="2" priority="25" operator="equal">
      <formula>2</formula>
    </cfRule>
    <cfRule type="cellIs" dxfId="1" priority="26" operator="equal">
      <formula>1</formula>
    </cfRule>
    <cfRule type="cellIs" dxfId="0" priority="27" operator="equal">
      <formula>0</formula>
    </cfRule>
  </conditionalFormatting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CPC-Sound</vt:lpstr>
      <vt:lpstr>Farben</vt:lpstr>
      <vt:lpstr>Kodierung</vt:lpstr>
      <vt:lpstr>Editor Mode 0</vt:lpstr>
      <vt:lpstr>Editor Mode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2015-02-13T15:17:19Z</dcterms:created>
  <dcterms:modified xsi:type="dcterms:W3CDTF">2015-04-11T15:04:09Z</dcterms:modified>
</cp:coreProperties>
</file>